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U:\a-tx-projects\44304\027\2024 CEHE Dkt 56211\GDS Workpapers and Documents\Cost of Capital_CEHE\Testimony\Work Papers\"/>
    </mc:Choice>
  </mc:AlternateContent>
  <xr:revisionPtr revIDLastSave="0" documentId="13_ncr:1_{5838FC9C-9C3C-4DDF-8514-33E7B3632454}" xr6:coauthVersionLast="47" xr6:coauthVersionMax="47" xr10:uidLastSave="{00000000-0000-0000-0000-000000000000}"/>
  <bookViews>
    <workbookView xWindow="-120" yWindow="-120" windowWidth="51840" windowHeight="21120" firstSheet="1" activeTab="2" xr2:uid="{00000000-000D-0000-FFFF-FFFF00000000}"/>
  </bookViews>
  <sheets>
    <sheet name="Table 5 support" sheetId="1" r:id="rId1"/>
    <sheet name="Table 6 support" sheetId="2" r:id="rId2"/>
    <sheet name="WP BTM-7_Figure 7" sheetId="3" r:id="rId3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3" l="1"/>
  <c r="E11" i="3" l="1"/>
  <c r="F11" i="3"/>
  <c r="G11" i="3"/>
  <c r="C12" i="3"/>
  <c r="C13" i="3" s="1"/>
  <c r="C14" i="3" s="1"/>
  <c r="D11" i="3"/>
  <c r="D12" i="3" l="1"/>
  <c r="D13" i="3" s="1"/>
  <c r="D14" i="3" s="1"/>
  <c r="E12" i="3" l="1"/>
  <c r="E13" i="3" s="1"/>
  <c r="E14" i="3" s="1"/>
  <c r="F12" i="3" l="1"/>
  <c r="F13" i="3" s="1"/>
  <c r="F14" i="3" s="1"/>
  <c r="G12" i="3" l="1"/>
  <c r="G13" i="3" s="1"/>
  <c r="G14" i="3" s="1"/>
  <c r="C15" i="3" s="1"/>
  <c r="D5" i="3" l="1"/>
  <c r="D6" i="3" s="1"/>
  <c r="D7" i="3" s="1"/>
  <c r="C5" i="3"/>
  <c r="C6" i="3" s="1"/>
  <c r="C7" i="3" s="1"/>
  <c r="B274" i="1"/>
  <c r="B278" i="1" s="1"/>
  <c r="B279" i="1" s="1"/>
  <c r="C5" i="2"/>
  <c r="D5" i="2" s="1"/>
  <c r="B5" i="2"/>
  <c r="B6" i="2" s="1"/>
  <c r="B7" i="2" s="1"/>
  <c r="D153" i="1"/>
  <c r="C274" i="1"/>
  <c r="C278" i="1" s="1"/>
  <c r="E5" i="3" l="1"/>
  <c r="E5" i="2"/>
  <c r="D6" i="2"/>
  <c r="D7" i="2" s="1"/>
  <c r="C6" i="2"/>
  <c r="C7" i="2" s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12" i="1"/>
  <c r="D274" i="1" s="1"/>
  <c r="F5" i="3" l="1"/>
  <c r="E6" i="3"/>
  <c r="E7" i="3" s="1"/>
  <c r="F5" i="2"/>
  <c r="F6" i="2" s="1"/>
  <c r="F7" i="2" s="1"/>
  <c r="E6" i="2"/>
  <c r="E7" i="2" s="1"/>
  <c r="G5" i="3" l="1"/>
  <c r="G6" i="3" s="1"/>
  <c r="G7" i="3" s="1"/>
  <c r="F6" i="3"/>
  <c r="F7" i="3" s="1"/>
  <c r="C8" i="3" s="1"/>
  <c r="C17" i="3" s="1"/>
  <c r="B8" i="2"/>
</calcChain>
</file>

<file path=xl/sharedStrings.xml><?xml version="1.0" encoding="utf-8"?>
<sst xmlns="http://schemas.openxmlformats.org/spreadsheetml/2006/main" count="49" uniqueCount="43">
  <si>
    <t>FRED Graph Observations</t>
  </si>
  <si>
    <t>Federal Reserve Economic Data</t>
  </si>
  <si>
    <t>Link: https://fred.stlouisfed.org</t>
  </si>
  <si>
    <t>Help: https://fredhelp.stlouisfed.org</t>
  </si>
  <si>
    <t>Economic Research Division</t>
  </si>
  <si>
    <t>Federal Reserve Bank of St. Louis</t>
  </si>
  <si>
    <t>BAMLC0A4CBBBEY</t>
  </si>
  <si>
    <t>ICE BofA BBB US Corporate Index Effective Yield, Percent, Daily, Not Seasonally Adjusted</t>
  </si>
  <si>
    <t>Frequency: Daily, Close</t>
  </si>
  <si>
    <t>observation_date</t>
  </si>
  <si>
    <t>Cumulative</t>
  </si>
  <si>
    <t>AVERAGE (12 month history)</t>
  </si>
  <si>
    <t xml:space="preserve">Total 5 year incremental interest expense </t>
  </si>
  <si>
    <t>A</t>
  </si>
  <si>
    <t>BBB</t>
  </si>
  <si>
    <t>Avg Corporate Effective Yield (avg 12 month history)</t>
  </si>
  <si>
    <t>(BBB vs A)</t>
  </si>
  <si>
    <t>% Debt for CenterPoint Houston</t>
  </si>
  <si>
    <t>Debt funded at 55%</t>
  </si>
  <si>
    <t>Incremental interest expense (+0.46%)</t>
  </si>
  <si>
    <t>Capex estimates**</t>
  </si>
  <si>
    <t>**As provided in the 2023 10k</t>
  </si>
  <si>
    <t>Current ROE</t>
  </si>
  <si>
    <t>Current Equity Ratio</t>
  </si>
  <si>
    <t>Incremental Capex</t>
  </si>
  <si>
    <t>Cumulative Rate Base</t>
  </si>
  <si>
    <t>Total 5 year incremental ROE/Equtiy Return</t>
  </si>
  <si>
    <t>Assumption Data Points</t>
  </si>
  <si>
    <t>Equity Funded at 45%</t>
  </si>
  <si>
    <t>Incremental ROE (+100bps)</t>
  </si>
  <si>
    <t>Total 5 year net increase to ratepayers</t>
  </si>
  <si>
    <t>see WP BTM-6_Moody's Utility Bond Yield Analysis</t>
  </si>
  <si>
    <t>Note</t>
  </si>
  <si>
    <t>Sourced from Table JRichert-6</t>
  </si>
  <si>
    <t>(in Millions)</t>
  </si>
  <si>
    <t>Company Total: Requested Rate Base</t>
  </si>
  <si>
    <t>Notes</t>
  </si>
  <si>
    <t>1/ The analysis assumes the 2024 Capex forms part of the requsted rate base</t>
  </si>
  <si>
    <t>Incremental interest expense (-0.30%)</t>
  </si>
  <si>
    <t>CEHE Requested ROE</t>
  </si>
  <si>
    <t>CEHE Requested Equtiy Ratio</t>
  </si>
  <si>
    <t>see Schedule II-B, Company Application, Errata 3</t>
  </si>
  <si>
    <t>Sourced Schedule II-B, Company Application, Errata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</si>
</sst>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yyyy\-mm\-dd"/>
    <numFmt numFmtId="165" formatCode="_(* #,##0_);_(* \(#,##0\);_(* &quot;-&quot;??_);_(@_)"/>
    <numFmt numFmtId="166" formatCode="_(&quot;$&quot;* #,##0_);_(&quot;$&quot;* \(#,##0\);_(&quot;$&quot;* &quot;-&quot;??_);_(@_)"/>
    <numFmt numFmtId="167" formatCode="[&gt;=0]#,##0;[&lt;0]\(#,##0\)"/>
  </numFmts>
  <fonts count="2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theme="10"/>
      <name val="Arial"/>
      <family val="2"/>
    </font>
    <font>
      <sz val="11"/>
      <color indexed="8"/>
      <name val="Calibri"/>
      <family val="2"/>
      <scheme val="minor"/>
    </font>
    <font>
      <sz val="10"/>
      <name val="Times New Roman"/>
      <family val="1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2"/>
      <color theme="1"/>
      <name val="Palatino Linotype"/>
      <family val="2"/>
    </font>
    <font>
      <u/>
      <sz val="12"/>
      <color theme="10"/>
      <name val="Palatino Linotype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83">
    <xf numFmtId="0" fontId="0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" fillId="0" borderId="7" applyNumberFormat="0" applyFill="0" applyAlignment="0" applyProtection="0"/>
    <xf numFmtId="0" fontId="7" fillId="0" borderId="8" applyNumberFormat="0" applyFill="0" applyAlignment="0" applyProtection="0"/>
    <xf numFmtId="0" fontId="8" fillId="0" borderId="9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6" borderId="10" applyNumberFormat="0" applyAlignment="0" applyProtection="0"/>
    <xf numFmtId="0" fontId="12" fillId="7" borderId="11" applyNumberFormat="0" applyAlignment="0" applyProtection="0"/>
    <xf numFmtId="0" fontId="13" fillId="7" borderId="10" applyNumberFormat="0" applyAlignment="0" applyProtection="0"/>
    <xf numFmtId="0" fontId="14" fillId="0" borderId="12" applyNumberFormat="0" applyFill="0" applyAlignment="0" applyProtection="0"/>
    <xf numFmtId="0" fontId="15" fillId="8" borderId="13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5" applyNumberFormat="0" applyFill="0" applyAlignment="0" applyProtection="0"/>
    <xf numFmtId="0" fontId="19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9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9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9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9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9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3" fillId="0" borderId="0"/>
    <xf numFmtId="0" fontId="2" fillId="0" borderId="0"/>
    <xf numFmtId="0" fontId="23" fillId="0" borderId="0"/>
    <xf numFmtId="43" fontId="2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0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0" fontId="23" fillId="0" borderId="0"/>
    <xf numFmtId="0" fontId="21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0" borderId="0"/>
    <xf numFmtId="0" fontId="1" fillId="0" borderId="0"/>
    <xf numFmtId="44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" fillId="0" borderId="7" applyNumberFormat="0" applyFill="0" applyAlignment="0" applyProtection="0"/>
    <xf numFmtId="0" fontId="7" fillId="0" borderId="8" applyNumberFormat="0" applyFill="0" applyAlignment="0" applyProtection="0"/>
    <xf numFmtId="0" fontId="8" fillId="0" borderId="9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28" fillId="5" borderId="0" applyNumberFormat="0" applyBorder="0" applyAlignment="0" applyProtection="0"/>
    <xf numFmtId="0" fontId="11" fillId="6" borderId="10" applyNumberFormat="0" applyAlignment="0" applyProtection="0"/>
    <xf numFmtId="0" fontId="12" fillId="7" borderId="11" applyNumberFormat="0" applyAlignment="0" applyProtection="0"/>
    <xf numFmtId="0" fontId="13" fillId="7" borderId="10" applyNumberFormat="0" applyAlignment="0" applyProtection="0"/>
    <xf numFmtId="0" fontId="14" fillId="0" borderId="12" applyNumberFormat="0" applyFill="0" applyAlignment="0" applyProtection="0"/>
    <xf numFmtId="0" fontId="15" fillId="8" borderId="13" applyNumberFormat="0" applyAlignment="0" applyProtection="0"/>
    <xf numFmtId="0" fontId="16" fillId="0" borderId="0" applyNumberFormat="0" applyFill="0" applyBorder="0" applyAlignment="0" applyProtection="0"/>
    <xf numFmtId="0" fontId="1" fillId="9" borderId="14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5" applyNumberFormat="0" applyFill="0" applyAlignment="0" applyProtection="0"/>
    <xf numFmtId="0" fontId="19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33" borderId="0" applyNumberFormat="0" applyBorder="0" applyAlignment="0" applyProtection="0"/>
    <xf numFmtId="0" fontId="28" fillId="5" borderId="0" applyNumberFormat="0" applyBorder="0" applyAlignment="0" applyProtection="0"/>
    <xf numFmtId="0" fontId="19" fillId="13" borderId="0" applyNumberFormat="0" applyBorder="0" applyAlignment="0" applyProtection="0"/>
    <xf numFmtId="0" fontId="19" fillId="17" borderId="0" applyNumberFormat="0" applyBorder="0" applyAlignment="0" applyProtection="0"/>
    <xf numFmtId="0" fontId="19" fillId="21" borderId="0" applyNumberFormat="0" applyBorder="0" applyAlignment="0" applyProtection="0"/>
    <xf numFmtId="0" fontId="19" fillId="25" borderId="0" applyNumberFormat="0" applyBorder="0" applyAlignment="0" applyProtection="0"/>
    <xf numFmtId="0" fontId="19" fillId="29" borderId="0" applyNumberFormat="0" applyBorder="0" applyAlignment="0" applyProtection="0"/>
    <xf numFmtId="0" fontId="19" fillId="33" borderId="0" applyNumberFormat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23" fillId="0" borderId="0"/>
  </cellStyleXfs>
  <cellXfs count="46">
    <xf numFmtId="0" fontId="0" fillId="0" borderId="0" xfId="0"/>
    <xf numFmtId="164" fontId="0" fillId="0" borderId="0" xfId="0" applyNumberFormat="1"/>
    <xf numFmtId="2" fontId="0" fillId="0" borderId="0" xfId="0" applyNumberFormat="1"/>
    <xf numFmtId="165" fontId="0" fillId="0" borderId="0" xfId="2" applyNumberFormat="1" applyFont="1"/>
    <xf numFmtId="9" fontId="0" fillId="0" borderId="0" xfId="0" applyNumberFormat="1"/>
    <xf numFmtId="10" fontId="0" fillId="0" borderId="0" xfId="1" applyNumberFormat="1" applyFont="1"/>
    <xf numFmtId="165" fontId="0" fillId="0" borderId="0" xfId="0" applyNumberFormat="1"/>
    <xf numFmtId="0" fontId="0" fillId="0" borderId="0" xfId="0" applyAlignment="1">
      <alignment horizontal="right"/>
    </xf>
    <xf numFmtId="166" fontId="0" fillId="0" borderId="0" xfId="3" applyNumberFormat="1" applyFont="1"/>
    <xf numFmtId="0" fontId="3" fillId="2" borderId="1" xfId="0" applyFont="1" applyFill="1" applyBorder="1" applyAlignment="1">
      <alignment horizontal="center"/>
    </xf>
    <xf numFmtId="10" fontId="3" fillId="0" borderId="1" xfId="0" applyNumberFormat="1" applyFont="1" applyBorder="1"/>
    <xf numFmtId="166" fontId="3" fillId="0" borderId="2" xfId="3" applyNumberFormat="1" applyFont="1" applyBorder="1"/>
    <xf numFmtId="0" fontId="4" fillId="0" borderId="0" xfId="0" applyFont="1"/>
    <xf numFmtId="0" fontId="4" fillId="0" borderId="0" xfId="0" applyFont="1" applyAlignment="1">
      <alignment horizontal="right"/>
    </xf>
    <xf numFmtId="166" fontId="0" fillId="0" borderId="4" xfId="3" applyNumberFormat="1" applyFont="1" applyBorder="1"/>
    <xf numFmtId="166" fontId="0" fillId="0" borderId="5" xfId="3" applyNumberFormat="1" applyFont="1" applyBorder="1"/>
    <xf numFmtId="0" fontId="5" fillId="0" borderId="0" xfId="0" applyFont="1" applyAlignment="1">
      <alignment horizontal="right"/>
    </xf>
    <xf numFmtId="0" fontId="4" fillId="0" borderId="3" xfId="0" applyFont="1" applyBorder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right"/>
    </xf>
    <xf numFmtId="10" fontId="0" fillId="0" borderId="0" xfId="0" applyNumberFormat="1"/>
    <xf numFmtId="0" fontId="5" fillId="2" borderId="0" xfId="0" applyFont="1" applyFill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center"/>
    </xf>
    <xf numFmtId="0" fontId="4" fillId="34" borderId="0" xfId="0" applyFont="1" applyFill="1" applyAlignment="1">
      <alignment horizontal="right"/>
    </xf>
    <xf numFmtId="0" fontId="0" fillId="34" borderId="0" xfId="0" applyFill="1" applyAlignment="1">
      <alignment horizontal="right"/>
    </xf>
    <xf numFmtId="165" fontId="0" fillId="34" borderId="0" xfId="2" applyNumberFormat="1" applyFont="1" applyFill="1"/>
    <xf numFmtId="166" fontId="0" fillId="34" borderId="0" xfId="3" applyNumberFormat="1" applyFont="1" applyFill="1"/>
    <xf numFmtId="166" fontId="0" fillId="34" borderId="4" xfId="3" applyNumberFormat="1" applyFont="1" applyFill="1" applyBorder="1"/>
    <xf numFmtId="0" fontId="2" fillId="0" borderId="0" xfId="0" applyFont="1" applyAlignment="1">
      <alignment horizontal="left"/>
    </xf>
    <xf numFmtId="0" fontId="0" fillId="34" borderId="0" xfId="0" applyFill="1"/>
    <xf numFmtId="0" fontId="2" fillId="34" borderId="0" xfId="0" applyFont="1" applyFill="1" applyAlignment="1">
      <alignment horizontal="right"/>
    </xf>
    <xf numFmtId="0" fontId="2" fillId="34" borderId="3" xfId="0" applyFont="1" applyFill="1" applyBorder="1" applyAlignment="1">
      <alignment horizontal="right"/>
    </xf>
    <xf numFmtId="166" fontId="2" fillId="34" borderId="5" xfId="3" applyNumberFormat="1" applyFont="1" applyFill="1" applyBorder="1"/>
    <xf numFmtId="0" fontId="3" fillId="0" borderId="0" xfId="0" applyFont="1" applyAlignment="1">
      <alignment horizontal="left"/>
    </xf>
    <xf numFmtId="166" fontId="2" fillId="34" borderId="4" xfId="3" applyNumberFormat="1" applyFont="1" applyFill="1" applyBorder="1"/>
    <xf numFmtId="166" fontId="0" fillId="34" borderId="0" xfId="0" applyNumberFormat="1" applyFill="1"/>
    <xf numFmtId="166" fontId="2" fillId="34" borderId="0" xfId="3" applyNumberFormat="1" applyFont="1" applyFill="1" applyBorder="1"/>
    <xf numFmtId="165" fontId="0" fillId="34" borderId="0" xfId="0" applyNumberFormat="1" applyFill="1"/>
    <xf numFmtId="0" fontId="2" fillId="34" borderId="0" xfId="0" applyFont="1" applyFill="1"/>
    <xf numFmtId="166" fontId="3" fillId="34" borderId="0" xfId="3" applyNumberFormat="1" applyFont="1" applyFill="1" applyBorder="1"/>
    <xf numFmtId="166" fontId="3" fillId="34" borderId="2" xfId="3" applyNumberFormat="1" applyFont="1" applyFill="1" applyBorder="1"/>
    <xf numFmtId="166" fontId="3" fillId="34" borderId="6" xfId="3" applyNumberFormat="1" applyFont="1" applyFill="1" applyBorder="1"/>
    <xf numFmtId="0" fontId="3" fillId="34" borderId="6" xfId="0" applyFont="1" applyFill="1" applyBorder="1" applyAlignment="1">
      <alignment horizontal="right"/>
    </xf>
    <xf numFmtId="0" fontId="3" fillId="2" borderId="0" xfId="0" applyFont="1" applyFill="1" applyAlignment="1">
      <alignment horizontal="center"/>
    </xf>
    <xf numFmtId="0" fontId="0" fillId="0" borderId="0" xfId="0" applyAlignment="1">
      <alignment horizontal="center" wrapText="1"/>
    </xf>
  </cellXfs>
  <cellStyles count="283">
    <cellStyle name="20% - Accent1" xfId="19" builtinId="30" customBuiltin="1"/>
    <cellStyle name="20% - Accent1 10" xfId="237" xr:uid="{2E6E77DD-ADD4-4EBF-825E-BB26E3B58819}"/>
    <cellStyle name="20% - Accent1 11" xfId="252" xr:uid="{D17D972B-1DC3-4289-A409-8A7DD61CDB40}"/>
    <cellStyle name="20% - Accent1 12" xfId="267" xr:uid="{C1C52646-D102-4C66-BD33-EB5356CD26C8}"/>
    <cellStyle name="20% - Accent1 2" xfId="96" xr:uid="{CBB2D6DD-2778-44CF-B1FA-2267F3950642}"/>
    <cellStyle name="20% - Accent1 3" xfId="132" xr:uid="{AD77D2A2-97CD-4BCA-B784-34069812D109}"/>
    <cellStyle name="20% - Accent1 4" xfId="147" xr:uid="{E23CAB77-0F63-4E48-AA57-C0979AFACFA5}"/>
    <cellStyle name="20% - Accent1 5" xfId="162" xr:uid="{9BF53357-1153-4BF9-980E-90D0D8B42674}"/>
    <cellStyle name="20% - Accent1 6" xfId="177" xr:uid="{F8D59C1B-7DA1-4043-85AE-6DAA9A8FE68E}"/>
    <cellStyle name="20% - Accent1 7" xfId="192" xr:uid="{184C6032-0C06-4D39-B4B5-167BC7A67470}"/>
    <cellStyle name="20% - Accent1 8" xfId="207" xr:uid="{27828438-D335-4168-858C-18B56E384686}"/>
    <cellStyle name="20% - Accent1 9" xfId="222" xr:uid="{81DF7322-D08D-4261-884D-654310D03A34}"/>
    <cellStyle name="20% - Accent2" xfId="22" builtinId="34" customBuiltin="1"/>
    <cellStyle name="20% - Accent2 10" xfId="239" xr:uid="{44543FA7-1CE8-4E08-8C91-75B41F5EDCF0}"/>
    <cellStyle name="20% - Accent2 11" xfId="254" xr:uid="{79C9037A-7DFB-4E39-9294-6BF0F2C4C776}"/>
    <cellStyle name="20% - Accent2 12" xfId="269" xr:uid="{14FC1248-D5D5-4D16-AF98-F2AD5ADBC2A0}"/>
    <cellStyle name="20% - Accent2 2" xfId="100" xr:uid="{07702933-1E75-4486-94D1-C1486AEFBE2B}"/>
    <cellStyle name="20% - Accent2 3" xfId="134" xr:uid="{AD4D4860-B371-431E-967A-5DD5EC5C732F}"/>
    <cellStyle name="20% - Accent2 4" xfId="149" xr:uid="{3445DE2C-481A-4428-87FD-46ADF0B77AEB}"/>
    <cellStyle name="20% - Accent2 5" xfId="164" xr:uid="{18423AE4-E249-4FC1-89D8-4D65CC761C37}"/>
    <cellStyle name="20% - Accent2 6" xfId="179" xr:uid="{82B90E3A-2324-4094-BB79-1A2CEC44BEAD}"/>
    <cellStyle name="20% - Accent2 7" xfId="194" xr:uid="{26FFB06A-9F10-464E-90F9-BE992B3F3F0B}"/>
    <cellStyle name="20% - Accent2 8" xfId="209" xr:uid="{EBFC0880-2C82-4457-8BE4-118451CCF0C4}"/>
    <cellStyle name="20% - Accent2 9" xfId="224" xr:uid="{0BE5261D-0C98-4A10-9DAC-FA7D74153082}"/>
    <cellStyle name="20% - Accent3" xfId="25" builtinId="38" customBuiltin="1"/>
    <cellStyle name="20% - Accent3 10" xfId="241" xr:uid="{53DA819C-2C6A-40F4-A901-33B41D612A6B}"/>
    <cellStyle name="20% - Accent3 11" xfId="256" xr:uid="{1FE686E8-E71C-4C08-A665-C0E4296B1FEE}"/>
    <cellStyle name="20% - Accent3 12" xfId="271" xr:uid="{9CECB830-C574-41A7-B319-CE771B9323B2}"/>
    <cellStyle name="20% - Accent3 2" xfId="104" xr:uid="{F894FB7E-4F21-4B9E-A78D-8770C2D70C9B}"/>
    <cellStyle name="20% - Accent3 3" xfId="136" xr:uid="{0093851B-13FF-4060-8CE5-A443249B0A1E}"/>
    <cellStyle name="20% - Accent3 4" xfId="151" xr:uid="{1DEB7B43-C234-481B-997F-ED8BD91DA527}"/>
    <cellStyle name="20% - Accent3 5" xfId="166" xr:uid="{1408E90B-016F-4DB3-9166-64920799F032}"/>
    <cellStyle name="20% - Accent3 6" xfId="181" xr:uid="{00150DF8-F12F-46A2-B555-7C9C27ADE01A}"/>
    <cellStyle name="20% - Accent3 7" xfId="196" xr:uid="{7326FA81-F842-43C0-98DD-B61AEAD1C8EA}"/>
    <cellStyle name="20% - Accent3 8" xfId="211" xr:uid="{DAA38292-E603-4523-B753-78173D529E0F}"/>
    <cellStyle name="20% - Accent3 9" xfId="226" xr:uid="{CB8B927F-28A8-4F79-B7A0-A3532F9F1BDF}"/>
    <cellStyle name="20% - Accent4" xfId="28" builtinId="42" customBuiltin="1"/>
    <cellStyle name="20% - Accent4 10" xfId="243" xr:uid="{B0F52F0A-4AAA-4BDF-A23F-F25B04593746}"/>
    <cellStyle name="20% - Accent4 11" xfId="258" xr:uid="{03901DD0-901F-41B1-AB1C-91475109E89E}"/>
    <cellStyle name="20% - Accent4 12" xfId="273" xr:uid="{BE37C36A-3DBC-4644-BFA4-86521DAD7E25}"/>
    <cellStyle name="20% - Accent4 2" xfId="108" xr:uid="{90A45460-B903-400D-BE65-B63C4D02C188}"/>
    <cellStyle name="20% - Accent4 3" xfId="138" xr:uid="{9EEC3A2A-F144-4BF7-820E-31F036F2EECD}"/>
    <cellStyle name="20% - Accent4 4" xfId="153" xr:uid="{36E48A68-115F-489B-BDCB-A274F80EF63A}"/>
    <cellStyle name="20% - Accent4 5" xfId="168" xr:uid="{E65B2384-9343-440E-9700-D7648690EC4F}"/>
    <cellStyle name="20% - Accent4 6" xfId="183" xr:uid="{FCB3C861-7500-4F26-A854-25B5E55C786F}"/>
    <cellStyle name="20% - Accent4 7" xfId="198" xr:uid="{5C744227-6152-4E54-AD72-152B941FD412}"/>
    <cellStyle name="20% - Accent4 8" xfId="213" xr:uid="{E72B4BB8-3364-41B4-B232-80F1958E7B29}"/>
    <cellStyle name="20% - Accent4 9" xfId="228" xr:uid="{1409AEEF-C81C-4844-A339-AB3D5DA4888E}"/>
    <cellStyle name="20% - Accent5" xfId="31" builtinId="46" customBuiltin="1"/>
    <cellStyle name="20% - Accent5 10" xfId="245" xr:uid="{4D91F3CB-F769-45EE-8B36-AEAD407A0174}"/>
    <cellStyle name="20% - Accent5 11" xfId="260" xr:uid="{B137A96F-06D0-4145-B1C3-9EB18EA2BF16}"/>
    <cellStyle name="20% - Accent5 12" xfId="275" xr:uid="{8156F910-F04E-451A-8E3D-E8AED99D5367}"/>
    <cellStyle name="20% - Accent5 2" xfId="112" xr:uid="{8B398554-8523-4FE7-9487-E421B09B9735}"/>
    <cellStyle name="20% - Accent5 3" xfId="140" xr:uid="{E5B63F20-BE62-431C-B1A0-F77EDF21F58B}"/>
    <cellStyle name="20% - Accent5 4" xfId="155" xr:uid="{07CD99BD-6DED-43E2-A045-1B1EF507EBF9}"/>
    <cellStyle name="20% - Accent5 5" xfId="170" xr:uid="{0F2458E7-D7C2-480B-8328-BDD33CF95AF4}"/>
    <cellStyle name="20% - Accent5 6" xfId="185" xr:uid="{F3C36EFB-54AB-450C-9B38-346CD82C22F8}"/>
    <cellStyle name="20% - Accent5 7" xfId="200" xr:uid="{959F9A72-F4C4-4A09-B49D-7F3D3A529239}"/>
    <cellStyle name="20% - Accent5 8" xfId="215" xr:uid="{A2449217-0F45-4526-A84A-5AC7B0D5F0D8}"/>
    <cellStyle name="20% - Accent5 9" xfId="230" xr:uid="{A3D7E01F-6444-478F-BC70-DCD2189618C4}"/>
    <cellStyle name="20% - Accent6" xfId="34" builtinId="50" customBuiltin="1"/>
    <cellStyle name="20% - Accent6 10" xfId="247" xr:uid="{03DAE951-F25B-4DC2-AF77-CA6837B2E665}"/>
    <cellStyle name="20% - Accent6 11" xfId="262" xr:uid="{36FA1340-BDC4-4DF3-AB87-7266D2EF2E0E}"/>
    <cellStyle name="20% - Accent6 12" xfId="277" xr:uid="{799330C6-AC54-4421-88BA-DF8B9B966B41}"/>
    <cellStyle name="20% - Accent6 2" xfId="116" xr:uid="{571E76AD-923F-486B-A7C9-AB8811F66ABC}"/>
    <cellStyle name="20% - Accent6 3" xfId="142" xr:uid="{91131A2D-EC73-4901-A14C-5A1BE5634DC0}"/>
    <cellStyle name="20% - Accent6 4" xfId="157" xr:uid="{571121B6-49F0-4630-9D60-C24273E05087}"/>
    <cellStyle name="20% - Accent6 5" xfId="172" xr:uid="{A37C2ECF-5BD4-42F1-B325-566FA3066DED}"/>
    <cellStyle name="20% - Accent6 6" xfId="187" xr:uid="{FCB0FAE0-0A8E-4167-BA5E-F3C9DC931420}"/>
    <cellStyle name="20% - Accent6 7" xfId="202" xr:uid="{AA7E511C-2F7C-44B1-BF15-A67018F4CEA9}"/>
    <cellStyle name="20% - Accent6 8" xfId="217" xr:uid="{EAFAA7A4-1AAF-42BE-8156-79EED49573E8}"/>
    <cellStyle name="20% - Accent6 9" xfId="232" xr:uid="{7180925A-9F7E-42DE-9FEC-9C7FDA549228}"/>
    <cellStyle name="40% - Accent1" xfId="20" builtinId="31" customBuiltin="1"/>
    <cellStyle name="40% - Accent1 10" xfId="238" xr:uid="{4EF04906-3209-412F-8F4E-11E996AE34D6}"/>
    <cellStyle name="40% - Accent1 11" xfId="253" xr:uid="{AE873CBE-6E69-441A-9487-E78BCC5204E5}"/>
    <cellStyle name="40% - Accent1 12" xfId="268" xr:uid="{604B7BE3-7EAC-424F-B36D-EEE60CA90507}"/>
    <cellStyle name="40% - Accent1 2" xfId="97" xr:uid="{FA6E07FA-C563-47CB-AA6C-01CFEA3A4B49}"/>
    <cellStyle name="40% - Accent1 3" xfId="133" xr:uid="{C6B7E4D8-5054-4B19-9AD3-B6BBB9BCF584}"/>
    <cellStyle name="40% - Accent1 4" xfId="148" xr:uid="{A7793623-2259-45A2-A35B-E11AAC1E3671}"/>
    <cellStyle name="40% - Accent1 5" xfId="163" xr:uid="{7B1E23CB-538D-4745-9650-196BEE728D5C}"/>
    <cellStyle name="40% - Accent1 6" xfId="178" xr:uid="{82F536BF-C91A-4307-A77C-6CF32A931013}"/>
    <cellStyle name="40% - Accent1 7" xfId="193" xr:uid="{6A29D3B5-19F2-4E18-9024-92963F5BAF9F}"/>
    <cellStyle name="40% - Accent1 8" xfId="208" xr:uid="{96FFA591-71D9-48BB-8872-10D2A6D57D3C}"/>
    <cellStyle name="40% - Accent1 9" xfId="223" xr:uid="{A3DEE3C0-B2B8-4639-A072-AB8261C39BF9}"/>
    <cellStyle name="40% - Accent2" xfId="23" builtinId="35" customBuiltin="1"/>
    <cellStyle name="40% - Accent2 10" xfId="240" xr:uid="{2CD17C9B-2E10-43DF-B603-4EC3CFC8D016}"/>
    <cellStyle name="40% - Accent2 11" xfId="255" xr:uid="{980F5AAE-FA03-412E-AFBA-D731548EF043}"/>
    <cellStyle name="40% - Accent2 12" xfId="270" xr:uid="{B6C327ED-4EA0-4E62-825A-73E6C8B8102C}"/>
    <cellStyle name="40% - Accent2 2" xfId="101" xr:uid="{676C39C6-4DA2-484D-A028-9E7F75301EC8}"/>
    <cellStyle name="40% - Accent2 3" xfId="135" xr:uid="{CA2F5902-DD0F-4560-8E8C-97F62F470257}"/>
    <cellStyle name="40% - Accent2 4" xfId="150" xr:uid="{BA692C85-6FEE-4869-AFD0-288A1A1D6165}"/>
    <cellStyle name="40% - Accent2 5" xfId="165" xr:uid="{C1B4CEB1-8E00-4105-BCA5-64164FB4C1AD}"/>
    <cellStyle name="40% - Accent2 6" xfId="180" xr:uid="{AB964310-0A41-45CA-9EE7-8F8E01A9398A}"/>
    <cellStyle name="40% - Accent2 7" xfId="195" xr:uid="{C1E3DFAA-9B40-4AC5-B0E9-F812E2075F54}"/>
    <cellStyle name="40% - Accent2 8" xfId="210" xr:uid="{2C2AB78D-1544-4198-A9C2-B85986433920}"/>
    <cellStyle name="40% - Accent2 9" xfId="225" xr:uid="{4BC4BB01-49DB-4D22-865A-E7963F4EC419}"/>
    <cellStyle name="40% - Accent3" xfId="26" builtinId="39" customBuiltin="1"/>
    <cellStyle name="40% - Accent3 10" xfId="242" xr:uid="{2F416440-F59B-46B2-B344-51EAD72566B2}"/>
    <cellStyle name="40% - Accent3 11" xfId="257" xr:uid="{A8F1D2A9-D835-4368-9817-6D8E6786F69A}"/>
    <cellStyle name="40% - Accent3 12" xfId="272" xr:uid="{33EA7824-FA00-4B91-BBD4-F1A48F3E3900}"/>
    <cellStyle name="40% - Accent3 2" xfId="105" xr:uid="{A9C00FBB-15C4-42B0-8E07-CCC21EF4B51F}"/>
    <cellStyle name="40% - Accent3 3" xfId="137" xr:uid="{2CE5CE49-088F-4CC6-9587-75E43F91125B}"/>
    <cellStyle name="40% - Accent3 4" xfId="152" xr:uid="{B6D70871-73BD-4360-A5B0-3F59FCCAB905}"/>
    <cellStyle name="40% - Accent3 5" xfId="167" xr:uid="{EDA70335-5A2F-4211-9A3A-3C19488F4B46}"/>
    <cellStyle name="40% - Accent3 6" xfId="182" xr:uid="{587CA35A-6473-43AB-8DF1-9F238BD04529}"/>
    <cellStyle name="40% - Accent3 7" xfId="197" xr:uid="{05F738A5-A582-438A-BBAB-050BD508B967}"/>
    <cellStyle name="40% - Accent3 8" xfId="212" xr:uid="{79A83E10-8ED0-40DA-B97C-D73298765DB9}"/>
    <cellStyle name="40% - Accent3 9" xfId="227" xr:uid="{8499B99C-936E-4D29-BED3-85A38D493F66}"/>
    <cellStyle name="40% - Accent4" xfId="29" builtinId="43" customBuiltin="1"/>
    <cellStyle name="40% - Accent4 10" xfId="244" xr:uid="{CAEFA049-8397-4D6D-843E-E212A919268D}"/>
    <cellStyle name="40% - Accent4 11" xfId="259" xr:uid="{74AB51D4-F5CA-4351-A9EF-F288928A77C8}"/>
    <cellStyle name="40% - Accent4 12" xfId="274" xr:uid="{FF7F15B3-B3E8-43FB-84B1-3AC1A91DD998}"/>
    <cellStyle name="40% - Accent4 2" xfId="109" xr:uid="{ACDCCA77-4408-4B1A-A00F-491A39FD71F4}"/>
    <cellStyle name="40% - Accent4 3" xfId="139" xr:uid="{06B05395-37F9-4C29-9D87-8BD8B71304A4}"/>
    <cellStyle name="40% - Accent4 4" xfId="154" xr:uid="{6B139682-5695-4FDD-8098-3E8EC2065598}"/>
    <cellStyle name="40% - Accent4 5" xfId="169" xr:uid="{B8201DCB-DDF7-4914-9F3D-22F4BA033039}"/>
    <cellStyle name="40% - Accent4 6" xfId="184" xr:uid="{D44A3737-6B75-4F5B-9D55-71A0072E8A4B}"/>
    <cellStyle name="40% - Accent4 7" xfId="199" xr:uid="{E895A94C-D46D-4F68-A78A-34C4870598B5}"/>
    <cellStyle name="40% - Accent4 8" xfId="214" xr:uid="{8A8784FC-45BC-4F46-9E6D-1C21251B610D}"/>
    <cellStyle name="40% - Accent4 9" xfId="229" xr:uid="{9D8EBDD3-37C6-4725-A999-6E4A05800044}"/>
    <cellStyle name="40% - Accent5" xfId="32" builtinId="47" customBuiltin="1"/>
    <cellStyle name="40% - Accent5 10" xfId="246" xr:uid="{28515300-A92F-4301-938B-4F6937395F0A}"/>
    <cellStyle name="40% - Accent5 11" xfId="261" xr:uid="{043AA441-FD3B-420A-BA94-ACFFADA9BC70}"/>
    <cellStyle name="40% - Accent5 12" xfId="276" xr:uid="{DB3D684E-295F-49D2-BF83-F4450E52212C}"/>
    <cellStyle name="40% - Accent5 2" xfId="113" xr:uid="{0F4CC5D5-9B05-4BB1-87F4-72011EAA385F}"/>
    <cellStyle name="40% - Accent5 3" xfId="141" xr:uid="{AE76C9CB-E171-407E-947A-EE24ED976D66}"/>
    <cellStyle name="40% - Accent5 4" xfId="156" xr:uid="{83E0F10C-6C52-461C-8B82-F69E08EDCDC8}"/>
    <cellStyle name="40% - Accent5 5" xfId="171" xr:uid="{F8574FE5-A17F-4EEC-B3F2-6CA4D0B8A394}"/>
    <cellStyle name="40% - Accent5 6" xfId="186" xr:uid="{F434CF09-074C-4D38-8FC4-D139BD86F362}"/>
    <cellStyle name="40% - Accent5 7" xfId="201" xr:uid="{671B72CE-78BE-47EB-937F-731EABC24D1B}"/>
    <cellStyle name="40% - Accent5 8" xfId="216" xr:uid="{08D3F5BC-050C-45D2-B57E-3896C05CAAE6}"/>
    <cellStyle name="40% - Accent5 9" xfId="231" xr:uid="{46B46732-C7C0-4172-9E02-BE6A547E232D}"/>
    <cellStyle name="40% - Accent6" xfId="35" builtinId="51" customBuiltin="1"/>
    <cellStyle name="40% - Accent6 10" xfId="248" xr:uid="{B3162D59-3E04-4AC3-B4D2-C40E16B149A2}"/>
    <cellStyle name="40% - Accent6 11" xfId="263" xr:uid="{0FF8AFA8-B756-4772-990A-B1A0659A738A}"/>
    <cellStyle name="40% - Accent6 12" xfId="278" xr:uid="{A2049E85-D95D-4A81-B3D2-CE2C5DDB266D}"/>
    <cellStyle name="40% - Accent6 2" xfId="117" xr:uid="{6E4DD14D-664D-4E0D-A4D2-0D79C0F2F329}"/>
    <cellStyle name="40% - Accent6 3" xfId="143" xr:uid="{39E4D147-8D4A-47F6-9F84-966DB5D86224}"/>
    <cellStyle name="40% - Accent6 4" xfId="158" xr:uid="{2D9C297D-787B-4836-AB12-6A2578D0CDF6}"/>
    <cellStyle name="40% - Accent6 5" xfId="173" xr:uid="{DF168C73-ECB8-4020-8EAB-F649A4A974B1}"/>
    <cellStyle name="40% - Accent6 6" xfId="188" xr:uid="{C4B99DBF-95BC-4C40-A88F-1A06CDA9545D}"/>
    <cellStyle name="40% - Accent6 7" xfId="203" xr:uid="{EE5DBB30-52CC-4777-BE9C-033CEE64BDFB}"/>
    <cellStyle name="40% - Accent6 8" xfId="218" xr:uid="{7BE1A71B-E987-4959-B30B-F63410D81458}"/>
    <cellStyle name="40% - Accent6 9" xfId="233" xr:uid="{10758216-F0FC-41F8-AB2B-685189D04ED2}"/>
    <cellStyle name="60% - Accent1 2" xfId="98" xr:uid="{732A3857-6CFC-460F-A067-DC76C63A505D}"/>
    <cellStyle name="60% - Accent1 3" xfId="120" xr:uid="{9293A0D5-6519-4B3B-A76B-A3BEC25B4DF2}"/>
    <cellStyle name="60% - Accent2 2" xfId="102" xr:uid="{3A08701D-748A-4BBD-BB0C-D6CFD283FC8A}"/>
    <cellStyle name="60% - Accent2 3" xfId="121" xr:uid="{EAB520ED-6540-4DB2-AF19-D674F27E9963}"/>
    <cellStyle name="60% - Accent3 2" xfId="106" xr:uid="{F1772ACE-DB01-4185-A926-B4D0EB26E018}"/>
    <cellStyle name="60% - Accent3 3" xfId="122" xr:uid="{9E12DBED-388E-44AE-B3F5-88344B39F670}"/>
    <cellStyle name="60% - Accent4 2" xfId="110" xr:uid="{7D8138E3-BC80-40A3-BB0F-8A25DF9F38A4}"/>
    <cellStyle name="60% - Accent4 3" xfId="123" xr:uid="{C97DA124-CAAF-4A4F-9661-C24178DADED8}"/>
    <cellStyle name="60% - Accent5 2" xfId="114" xr:uid="{F3B90D99-F3E7-4FC7-BF62-83189526DCAC}"/>
    <cellStyle name="60% - Accent5 3" xfId="124" xr:uid="{AB5449BA-4844-4354-934B-C69EABC9D714}"/>
    <cellStyle name="60% - Accent6 2" xfId="118" xr:uid="{C5710B5D-CB01-49D6-BA5B-70DD02B87DBA}"/>
    <cellStyle name="60% - Accent6 3" xfId="125" xr:uid="{9EE0FC3F-54CA-4FCE-BC25-28635A176922}"/>
    <cellStyle name="Accent1" xfId="18" builtinId="29" customBuiltin="1"/>
    <cellStyle name="Accent1 2" xfId="95" xr:uid="{DF57849C-9698-46A3-B261-807633E189C9}"/>
    <cellStyle name="Accent2" xfId="21" builtinId="33" customBuiltin="1"/>
    <cellStyle name="Accent2 2" xfId="99" xr:uid="{556E67DE-AFD1-4F46-BB43-8AAEBCB16648}"/>
    <cellStyle name="Accent3" xfId="24" builtinId="37" customBuiltin="1"/>
    <cellStyle name="Accent3 2" xfId="103" xr:uid="{E1764527-2D21-4FF5-BD1A-37223012FA9E}"/>
    <cellStyle name="Accent4" xfId="27" builtinId="41" customBuiltin="1"/>
    <cellStyle name="Accent4 2" xfId="107" xr:uid="{901E57AF-978F-4219-9F41-AD55FD929B21}"/>
    <cellStyle name="Accent5" xfId="30" builtinId="45" customBuiltin="1"/>
    <cellStyle name="Accent5 2" xfId="111" xr:uid="{A03C8152-4039-48BC-AF3D-761B8DB597F7}"/>
    <cellStyle name="Accent6" xfId="33" builtinId="49" customBuiltin="1"/>
    <cellStyle name="Accent6 2" xfId="115" xr:uid="{51571CAC-C91C-4608-A8F8-16CC9A3D85B7}"/>
    <cellStyle name="Bad" xfId="9" builtinId="27" customBuiltin="1"/>
    <cellStyle name="Bad 2" xfId="84" xr:uid="{EAD7B286-25A4-4F58-AE8B-82E395E4B86D}"/>
    <cellStyle name="Calculation" xfId="12" builtinId="22" customBuiltin="1"/>
    <cellStyle name="Calculation 2" xfId="88" xr:uid="{A42ACE65-DAAC-4E72-B16A-57D7EF6CE38C}"/>
    <cellStyle name="Check Cell" xfId="14" builtinId="23" customBuiltin="1"/>
    <cellStyle name="Check Cell 2" xfId="90" xr:uid="{4E8C70A4-FCA3-4D39-93C3-0D509543EDB7}"/>
    <cellStyle name="Comma" xfId="2" builtinId="3"/>
    <cellStyle name="Comma 11" xfId="62" xr:uid="{336A9E15-FE59-45F9-B8DB-4820E71F6E17}"/>
    <cellStyle name="Comma 18" xfId="51" xr:uid="{EEB3198C-B9C9-481F-A1F1-056AC3972502}"/>
    <cellStyle name="Comma 2" xfId="42" xr:uid="{C2622A3B-128C-4969-A07A-FD2463BA8DB0}"/>
    <cellStyle name="Comma 2 2" xfId="52" xr:uid="{FA573586-C5EF-4F0B-BCB4-F0C7C682D78A}"/>
    <cellStyle name="Comma 2 2 3" xfId="44" xr:uid="{F2D7FDB0-6420-4DF9-A00B-1683EBC82FE0}"/>
    <cellStyle name="Comma 2 3" xfId="54" xr:uid="{9763A44D-1C94-4C3D-9D14-4D27E29D1219}"/>
    <cellStyle name="Comma 2 4" xfId="67" xr:uid="{FCFE9C68-2E2A-4969-AFBF-D0C1117831E9}"/>
    <cellStyle name="Comma 2 5" xfId="279" xr:uid="{3CA553AD-2EC6-4802-9EF3-C538395BF09B}"/>
    <cellStyle name="Comma 3" xfId="49" xr:uid="{55DF59C8-499C-40AD-8290-38EDF3254E55}"/>
    <cellStyle name="Comma 4" xfId="68" xr:uid="{AA259659-B6C4-46BC-B637-924C9CB58F31}"/>
    <cellStyle name="Comma 5" xfId="72" xr:uid="{4ECA8E65-D4A0-4095-9470-61296AC77C19}"/>
    <cellStyle name="Comma 6" xfId="37" xr:uid="{FCB6200D-9472-4E73-9955-31F3B37235A5}"/>
    <cellStyle name="Currency" xfId="3" builtinId="4"/>
    <cellStyle name="Currency 10" xfId="220" xr:uid="{8257CD02-B6AE-46E6-A0F9-F9EFA4CBCAA4}"/>
    <cellStyle name="Currency 11" xfId="235" xr:uid="{3DA7EC13-E8C3-464A-9BBA-B8B6BAD7E362}"/>
    <cellStyle name="Currency 12" xfId="250" xr:uid="{FA9238A9-EBD7-4C97-A27B-817302303D9C}"/>
    <cellStyle name="Currency 13" xfId="265" xr:uid="{9C75AFED-2449-498D-AA4A-1E0BD7ABE372}"/>
    <cellStyle name="Currency 2" xfId="46" xr:uid="{59895C8D-F5E3-4066-9A39-37B4FA0D8D1B}"/>
    <cellStyle name="Currency 2 2" xfId="75" xr:uid="{33B154E0-92A8-4B5D-9AE6-8933CBB166CF}"/>
    <cellStyle name="Currency 3" xfId="64" xr:uid="{1EA8DEB1-9569-47EB-BA55-4A08038226E3}"/>
    <cellStyle name="Currency 3 2" xfId="127" xr:uid="{AA547CFF-A4B0-45F5-AB80-561834FC8257}"/>
    <cellStyle name="Currency 4" xfId="130" xr:uid="{A468C939-9A58-49BA-98FA-72FA389C6860}"/>
    <cellStyle name="Currency 5" xfId="145" xr:uid="{B394907F-DEF9-4E72-8288-7F3920FBBE4A}"/>
    <cellStyle name="Currency 6" xfId="160" xr:uid="{3E212932-FEFB-46AA-95CF-CF39EC63274F}"/>
    <cellStyle name="Currency 7" xfId="175" xr:uid="{7FED116B-7F93-4A76-94BE-3D94F6BC91E6}"/>
    <cellStyle name="Currency 8" xfId="190" xr:uid="{164EFA9E-72B8-481D-863F-E87E3BC22C7C}"/>
    <cellStyle name="Currency 9" xfId="205" xr:uid="{214238EB-DE67-4D91-BDA1-09736271276B}"/>
    <cellStyle name="Explanatory Text" xfId="16" builtinId="53" customBuiltin="1"/>
    <cellStyle name="Explanatory Text 2" xfId="93" xr:uid="{1DA039AF-A788-4AE7-A141-CA07A552A2A8}"/>
    <cellStyle name="Good" xfId="8" builtinId="26" customBuiltin="1"/>
    <cellStyle name="Good 2" xfId="83" xr:uid="{E98E8E7A-6891-4288-9D3F-53174B0EBA1A}"/>
    <cellStyle name="Heading 1" xfId="4" builtinId="16" customBuiltin="1"/>
    <cellStyle name="Heading 1 2" xfId="79" xr:uid="{B8E5A92B-CE69-4907-AD99-EF443F3EB715}"/>
    <cellStyle name="Heading 2" xfId="5" builtinId="17" customBuiltin="1"/>
    <cellStyle name="Heading 2 2" xfId="80" xr:uid="{522D9185-ADF4-4FFB-99B0-7C5268885709}"/>
    <cellStyle name="Heading 3" xfId="6" builtinId="18" customBuiltin="1"/>
    <cellStyle name="Heading 3 2" xfId="81" xr:uid="{F48DAA69-6C29-4104-8838-15B1E1D2BC30}"/>
    <cellStyle name="Heading 4" xfId="7" builtinId="19" customBuiltin="1"/>
    <cellStyle name="Heading 4 2" xfId="82" xr:uid="{9234300C-80ED-407A-A9E6-099103036406}"/>
    <cellStyle name="Hyperlink 2" xfId="48" xr:uid="{8BA72B7B-4638-440D-9081-A3AC92CC31A7}"/>
    <cellStyle name="Hyperlink 3" xfId="61" xr:uid="{EBE569F5-15F1-4464-91E0-1AF18CF25958}"/>
    <cellStyle name="Hyperlink 3 2" xfId="77" xr:uid="{4212E602-50A6-4782-967C-75179C6A2E6D}"/>
    <cellStyle name="Hyperlink 4" xfId="281" xr:uid="{B068C262-32F7-4D93-9140-1490D2E09600}"/>
    <cellStyle name="Input" xfId="10" builtinId="20" customBuiltin="1"/>
    <cellStyle name="Input 2" xfId="86" xr:uid="{D8841953-3CF4-46F4-B801-1BAD2EAEC2D6}"/>
    <cellStyle name="Linked Cell" xfId="13" builtinId="24" customBuiltin="1"/>
    <cellStyle name="Linked Cell 2" xfId="89" xr:uid="{3DA30510-FCC6-4E5B-AF56-D1059259B98A}"/>
    <cellStyle name="Neutral 2" xfId="85" xr:uid="{A7292B72-FA93-4926-9698-C326B9B41B1F}"/>
    <cellStyle name="Neutral 3" xfId="119" xr:uid="{771BDDFE-8FE4-4275-9B33-35EF280CE061}"/>
    <cellStyle name="Normal" xfId="0" builtinId="0"/>
    <cellStyle name="Normal 10" xfId="219" xr:uid="{3663D25E-FAC8-42AF-A8C0-EF397335D24C}"/>
    <cellStyle name="Normal 10 2" xfId="59" xr:uid="{AA7B60FC-6F64-495B-A735-08C78CA83441}"/>
    <cellStyle name="Normal 11" xfId="43" xr:uid="{F34B3243-772F-4C7F-8C42-53C0905E52CC}"/>
    <cellStyle name="Normal 11 2" xfId="234" xr:uid="{074CAAB4-D1EA-4CFF-9D73-F44140635898}"/>
    <cellStyle name="Normal 12" xfId="249" xr:uid="{65D38B9D-03EB-4720-AD38-3BC85DEFE874}"/>
    <cellStyle name="Normal 12 2 2 2 2 3" xfId="63" xr:uid="{F73C8D2D-C718-4E9E-8753-F57935675912}"/>
    <cellStyle name="Normal 13" xfId="264" xr:uid="{36C7BFB9-16F6-48E8-B0E4-11072901D6BA}"/>
    <cellStyle name="Normal 14" xfId="73" xr:uid="{81D55853-2140-4148-BB16-2B48D3E94119}"/>
    <cellStyle name="Normal 15" xfId="71" xr:uid="{471797D0-E11C-472C-A579-D3B79409B2A6}"/>
    <cellStyle name="Normal 16" xfId="280" xr:uid="{88A819D9-B9F1-4361-8202-4BDE70ADC61C}"/>
    <cellStyle name="Normal 17" xfId="36" xr:uid="{9B2E7D45-4A0A-404A-8C66-AB60FA131A5F}"/>
    <cellStyle name="Normal 19" xfId="282" xr:uid="{90E0B281-A115-4E86-A56A-864328899156}"/>
    <cellStyle name="Normal 2" xfId="39" xr:uid="{4B8313F0-85CB-45CC-BBBC-77B5B92AFD58}"/>
    <cellStyle name="Normal 2 2" xfId="58" xr:uid="{8E362434-0CFA-46CB-AA04-57F995C3AA5B}"/>
    <cellStyle name="Normal 2 2 2" xfId="40" xr:uid="{53BF384D-D1B2-4598-BF3E-6465AA02F042}"/>
    <cellStyle name="Normal 2 2 3" xfId="74" xr:uid="{4659468D-2B5C-45C0-A194-34EF22B70936}"/>
    <cellStyle name="Normal 2 3" xfId="41" xr:uid="{DE2F44D6-ED1D-4A92-A7FC-29482D7B9345}"/>
    <cellStyle name="Normal 2 4" xfId="66" xr:uid="{0AEB4944-945D-4767-8134-12223D55845F}"/>
    <cellStyle name="Normal 23" xfId="53" xr:uid="{E2DF4960-D462-4005-A35B-5CBDBE7B0C84}"/>
    <cellStyle name="Normal 3" xfId="45" xr:uid="{3B20644D-4426-4EAC-A3DD-5392F4202A53}"/>
    <cellStyle name="Normal 3 2" xfId="57" xr:uid="{397D51B5-682E-48F0-ABCA-669BBC283DBE}"/>
    <cellStyle name="Normal 3 3" xfId="126" xr:uid="{C1ECA842-9620-42BF-9B75-867680E2816C}"/>
    <cellStyle name="Normal 306 2" xfId="55" xr:uid="{6CB15E06-73D1-440C-8B74-13A2FCFA5106}"/>
    <cellStyle name="Normal 31 2" xfId="65" xr:uid="{2DD508F4-E42B-4099-97D7-2E98B66A5B48}"/>
    <cellStyle name="Normal 4" xfId="69" xr:uid="{ABD46CD4-2AA0-4F25-9993-2BF25E6A6242}"/>
    <cellStyle name="Normal 4 2" xfId="129" xr:uid="{0F906C67-5549-4C62-B05B-F8D0E491D001}"/>
    <cellStyle name="Normal 44" xfId="60" xr:uid="{C1A9B50E-31EC-4D85-8BC4-A2DF1B805AD4}"/>
    <cellStyle name="Normal 5" xfId="144" xr:uid="{F7EA73D9-12C8-450C-9442-8D738D865FF5}"/>
    <cellStyle name="Normal 6" xfId="159" xr:uid="{FF38E46F-42A5-4A9E-A78A-38E809288BDA}"/>
    <cellStyle name="Normal 7" xfId="174" xr:uid="{A8503336-0D55-4698-8194-19F286CEA22F}"/>
    <cellStyle name="Normal 8" xfId="189" xr:uid="{E030528A-8579-4651-84DD-A3632B880DCB}"/>
    <cellStyle name="Normal 9" xfId="204" xr:uid="{A483C774-FEC3-4CE3-A186-FF2EFF59B22B}"/>
    <cellStyle name="Note 10" xfId="221" xr:uid="{85182463-002A-4297-A6CA-C719CD1ADCD0}"/>
    <cellStyle name="Note 11" xfId="236" xr:uid="{F3CAF5BF-17E7-40E6-8961-06DE4DA573E5}"/>
    <cellStyle name="Note 12" xfId="251" xr:uid="{E067BE60-B301-4D1B-8B86-4599A3397D68}"/>
    <cellStyle name="Note 13" xfId="266" xr:uid="{C0CEFC19-4788-417E-A27D-B44039F4DE54}"/>
    <cellStyle name="Note 2" xfId="92" xr:uid="{1922F2D8-486A-4D84-979D-CB5855B37D62}"/>
    <cellStyle name="Note 3" xfId="128" xr:uid="{D1A770FE-D976-4CF2-A8AC-805848BBBFBD}"/>
    <cellStyle name="Note 4" xfId="131" xr:uid="{75DC6E4C-E81B-445D-A704-C77B90CC8090}"/>
    <cellStyle name="Note 5" xfId="146" xr:uid="{C43ED61F-11FA-4967-9C2B-91D18B9ECEF2}"/>
    <cellStyle name="Note 6" xfId="161" xr:uid="{C4CCAD2B-DB38-4B2D-8B24-701F52515FA3}"/>
    <cellStyle name="Note 7" xfId="176" xr:uid="{67676F7A-CECB-4612-A2AF-9F0DD5895890}"/>
    <cellStyle name="Note 8" xfId="191" xr:uid="{BED02B28-9D84-4BAD-887B-F8F982E13484}"/>
    <cellStyle name="Note 9" xfId="206" xr:uid="{510CAB16-03E4-42E5-9EE6-A8F826B8E411}"/>
    <cellStyle name="Output" xfId="11" builtinId="21" customBuiltin="1"/>
    <cellStyle name="Output 2" xfId="87" xr:uid="{47508358-EFB0-41F9-BB28-F094749EBD9F}"/>
    <cellStyle name="Percent" xfId="1" builtinId="5"/>
    <cellStyle name="Percent 2" xfId="47" xr:uid="{05B0249E-91A4-4F96-A0F8-2FB373FE23D6}"/>
    <cellStyle name="Percent 2 2" xfId="50" xr:uid="{4D2FD97E-D27D-412D-B145-EBCE0E958766}"/>
    <cellStyle name="Percent 3" xfId="70" xr:uid="{64C456D6-0BA7-4935-ACBB-282AB70D3AE1}"/>
    <cellStyle name="Percent 3 2" xfId="76" xr:uid="{19E88A11-959E-41A7-8F5A-1A39C5CE8157}"/>
    <cellStyle name="Percent 4" xfId="38" xr:uid="{578F05EF-0237-47DD-AB12-5EC2356273C7}"/>
    <cellStyle name="TextNumber" xfId="56" xr:uid="{A32CC3F3-03FC-4984-A013-2CB2771BF03C}"/>
    <cellStyle name="Title 2" xfId="78" xr:uid="{6D92BAF4-A1B6-467A-9A16-07302D1CD13D}"/>
    <cellStyle name="Total" xfId="17" builtinId="25" customBuiltin="1"/>
    <cellStyle name="Total 2" xfId="94" xr:uid="{E960F7A7-52A3-4AA6-A141-12E0A770701D}"/>
    <cellStyle name="Warning Text" xfId="15" builtinId="11" customBuiltin="1"/>
    <cellStyle name="Warning Text 2" xfId="91" xr:uid="{C7F60E27-964F-420E-BE96-C0D56268E0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0"/>
  <sheetViews>
    <sheetView showGridLines="0" topLeftCell="A240" zoomScaleNormal="100" workbookViewId="0">
      <selection activeCell="B280" sqref="B280"/>
    </sheetView>
  </sheetViews>
  <sheetFormatPr defaultRowHeight="12.75" x14ac:dyDescent="0.2"/>
  <cols>
    <col min="1" max="1" width="44.7109375" bestFit="1" customWidth="1"/>
    <col min="2" max="6" width="14.85546875" customWidth="1"/>
    <col min="7" max="256" width="20.7109375" customWidth="1"/>
  </cols>
  <sheetData>
    <row r="1" spans="1:4" x14ac:dyDescent="0.2">
      <c r="A1" t="s">
        <v>0</v>
      </c>
    </row>
    <row r="2" spans="1:4" x14ac:dyDescent="0.2">
      <c r="A2" s="12" t="s">
        <v>1</v>
      </c>
    </row>
    <row r="3" spans="1:4" x14ac:dyDescent="0.2">
      <c r="A3" t="s">
        <v>2</v>
      </c>
    </row>
    <row r="4" spans="1:4" x14ac:dyDescent="0.2">
      <c r="A4" t="s">
        <v>3</v>
      </c>
    </row>
    <row r="5" spans="1:4" x14ac:dyDescent="0.2">
      <c r="A5" t="s">
        <v>4</v>
      </c>
    </row>
    <row r="6" spans="1:4" x14ac:dyDescent="0.2">
      <c r="A6" t="s">
        <v>5</v>
      </c>
    </row>
    <row r="8" spans="1:4" x14ac:dyDescent="0.2">
      <c r="A8" t="s">
        <v>6</v>
      </c>
      <c r="B8" s="45" t="s">
        <v>7</v>
      </c>
      <c r="C8" s="45"/>
      <c r="D8" s="45"/>
    </row>
    <row r="10" spans="1:4" x14ac:dyDescent="0.2">
      <c r="A10" t="s">
        <v>8</v>
      </c>
    </row>
    <row r="11" spans="1:4" x14ac:dyDescent="0.2">
      <c r="A11" t="s">
        <v>9</v>
      </c>
      <c r="B11" t="s">
        <v>6</v>
      </c>
    </row>
    <row r="12" spans="1:4" x14ac:dyDescent="0.2">
      <c r="A12" s="1">
        <v>44893</v>
      </c>
      <c r="B12" s="2">
        <v>5.73</v>
      </c>
      <c r="C12" s="2">
        <v>5.2</v>
      </c>
      <c r="D12" s="2">
        <f>B12-C12</f>
        <v>0.53000000000000025</v>
      </c>
    </row>
    <row r="13" spans="1:4" x14ac:dyDescent="0.2">
      <c r="A13" s="1">
        <v>44894</v>
      </c>
      <c r="B13" s="2">
        <v>5.79</v>
      </c>
      <c r="C13" s="2">
        <v>5.26</v>
      </c>
      <c r="D13" s="2">
        <f t="shared" ref="D13:D74" si="0">B13-C13</f>
        <v>0.53000000000000025</v>
      </c>
    </row>
    <row r="14" spans="1:4" x14ac:dyDescent="0.2">
      <c r="A14" s="1">
        <v>44895</v>
      </c>
      <c r="B14" s="2">
        <v>5.71</v>
      </c>
      <c r="C14" s="2">
        <v>5.17</v>
      </c>
      <c r="D14" s="2">
        <f t="shared" si="0"/>
        <v>0.54</v>
      </c>
    </row>
    <row r="15" spans="1:4" x14ac:dyDescent="0.2">
      <c r="A15" s="1">
        <v>44896</v>
      </c>
      <c r="B15" s="2">
        <v>5.55</v>
      </c>
      <c r="C15" s="2">
        <v>5.0199999999999996</v>
      </c>
      <c r="D15" s="2">
        <f t="shared" si="0"/>
        <v>0.53000000000000025</v>
      </c>
    </row>
    <row r="16" spans="1:4" x14ac:dyDescent="0.2">
      <c r="A16" s="1">
        <v>44897</v>
      </c>
      <c r="B16" s="2">
        <v>5.52</v>
      </c>
      <c r="C16" s="2">
        <v>4.99</v>
      </c>
      <c r="D16" s="2">
        <f t="shared" si="0"/>
        <v>0.52999999999999936</v>
      </c>
    </row>
    <row r="17" spans="1:4" x14ac:dyDescent="0.2">
      <c r="A17" s="1">
        <v>44900</v>
      </c>
      <c r="B17" s="2">
        <v>5.63</v>
      </c>
      <c r="C17" s="2">
        <v>5.0999999999999996</v>
      </c>
      <c r="D17" s="2">
        <f t="shared" si="0"/>
        <v>0.53000000000000025</v>
      </c>
    </row>
    <row r="18" spans="1:4" x14ac:dyDescent="0.2">
      <c r="A18" s="1">
        <v>44901</v>
      </c>
      <c r="B18" s="2">
        <v>5.57</v>
      </c>
      <c r="C18" s="2">
        <v>5.04</v>
      </c>
      <c r="D18" s="2">
        <f t="shared" si="0"/>
        <v>0.53000000000000025</v>
      </c>
    </row>
    <row r="19" spans="1:4" x14ac:dyDescent="0.2">
      <c r="A19" s="1">
        <v>44902</v>
      </c>
      <c r="B19" s="2">
        <v>5.47</v>
      </c>
      <c r="C19" s="2">
        <v>4.9400000000000004</v>
      </c>
      <c r="D19" s="2">
        <f t="shared" si="0"/>
        <v>0.52999999999999936</v>
      </c>
    </row>
    <row r="20" spans="1:4" x14ac:dyDescent="0.2">
      <c r="A20" s="1">
        <v>44903</v>
      </c>
      <c r="B20" s="2">
        <v>5.5</v>
      </c>
      <c r="C20" s="2">
        <v>4.9800000000000004</v>
      </c>
      <c r="D20" s="2">
        <f t="shared" si="0"/>
        <v>0.51999999999999957</v>
      </c>
    </row>
    <row r="21" spans="1:4" x14ac:dyDescent="0.2">
      <c r="A21" s="1">
        <v>44904</v>
      </c>
      <c r="B21" s="2">
        <v>5.58</v>
      </c>
      <c r="C21" s="2">
        <v>5.05</v>
      </c>
      <c r="D21" s="2">
        <f t="shared" si="0"/>
        <v>0.53000000000000025</v>
      </c>
    </row>
    <row r="22" spans="1:4" x14ac:dyDescent="0.2">
      <c r="A22" s="1">
        <v>44907</v>
      </c>
      <c r="B22" s="2">
        <v>5.59</v>
      </c>
      <c r="C22" s="2">
        <v>5.0599999999999996</v>
      </c>
      <c r="D22" s="2">
        <f t="shared" si="0"/>
        <v>0.53000000000000025</v>
      </c>
    </row>
    <row r="23" spans="1:4" x14ac:dyDescent="0.2">
      <c r="A23" s="1">
        <v>44908</v>
      </c>
      <c r="B23" s="2">
        <v>5.47</v>
      </c>
      <c r="C23" s="2">
        <v>4.95</v>
      </c>
      <c r="D23" s="2">
        <f t="shared" si="0"/>
        <v>0.51999999999999957</v>
      </c>
    </row>
    <row r="24" spans="1:4" x14ac:dyDescent="0.2">
      <c r="A24" s="1">
        <v>44909</v>
      </c>
      <c r="B24" s="2">
        <v>5.44</v>
      </c>
      <c r="C24" s="2">
        <v>4.93</v>
      </c>
      <c r="D24" s="2">
        <f t="shared" si="0"/>
        <v>0.51000000000000068</v>
      </c>
    </row>
    <row r="25" spans="1:4" x14ac:dyDescent="0.2">
      <c r="A25" s="1">
        <v>44910</v>
      </c>
      <c r="B25" s="2">
        <v>5.44</v>
      </c>
      <c r="C25" s="2">
        <v>4.93</v>
      </c>
      <c r="D25" s="2">
        <f t="shared" si="0"/>
        <v>0.51000000000000068</v>
      </c>
    </row>
    <row r="26" spans="1:4" x14ac:dyDescent="0.2">
      <c r="A26" s="1">
        <v>44911</v>
      </c>
      <c r="B26" s="2">
        <v>5.48</v>
      </c>
      <c r="C26" s="2">
        <v>4.97</v>
      </c>
      <c r="D26" s="2">
        <f t="shared" si="0"/>
        <v>0.51000000000000068</v>
      </c>
    </row>
    <row r="27" spans="1:4" x14ac:dyDescent="0.2">
      <c r="A27" s="1">
        <v>44914</v>
      </c>
      <c r="B27" s="2">
        <v>5.57</v>
      </c>
      <c r="C27" s="2">
        <v>5.0599999999999996</v>
      </c>
      <c r="D27" s="2">
        <f t="shared" si="0"/>
        <v>0.51000000000000068</v>
      </c>
    </row>
    <row r="28" spans="1:4" x14ac:dyDescent="0.2">
      <c r="A28" s="1">
        <v>44915</v>
      </c>
      <c r="B28" s="2">
        <v>5.66</v>
      </c>
      <c r="C28" s="2">
        <v>5.14</v>
      </c>
      <c r="D28" s="2">
        <f t="shared" si="0"/>
        <v>0.52000000000000046</v>
      </c>
    </row>
    <row r="29" spans="1:4" x14ac:dyDescent="0.2">
      <c r="A29" s="1">
        <v>44916</v>
      </c>
      <c r="B29" s="2">
        <v>5.63</v>
      </c>
      <c r="C29" s="2">
        <v>5.1100000000000003</v>
      </c>
      <c r="D29" s="2">
        <f t="shared" si="0"/>
        <v>0.51999999999999957</v>
      </c>
    </row>
    <row r="30" spans="1:4" x14ac:dyDescent="0.2">
      <c r="A30" s="1">
        <v>44917</v>
      </c>
      <c r="B30" s="2">
        <v>5.64</v>
      </c>
      <c r="C30" s="2">
        <v>5.12</v>
      </c>
      <c r="D30" s="2">
        <f t="shared" si="0"/>
        <v>0.51999999999999957</v>
      </c>
    </row>
    <row r="31" spans="1:4" x14ac:dyDescent="0.2">
      <c r="A31" s="1">
        <v>44918</v>
      </c>
      <c r="B31" s="2">
        <v>5.69</v>
      </c>
      <c r="C31" s="2">
        <v>5.17</v>
      </c>
      <c r="D31" s="2">
        <f t="shared" si="0"/>
        <v>0.52000000000000046</v>
      </c>
    </row>
    <row r="32" spans="1:4" x14ac:dyDescent="0.2">
      <c r="A32" s="1">
        <v>44922</v>
      </c>
      <c r="B32" s="2">
        <v>5.78</v>
      </c>
      <c r="C32" s="2">
        <v>5.26</v>
      </c>
      <c r="D32" s="2">
        <f t="shared" si="0"/>
        <v>0.52000000000000046</v>
      </c>
    </row>
    <row r="33" spans="1:4" x14ac:dyDescent="0.2">
      <c r="A33" s="1">
        <v>44923</v>
      </c>
      <c r="B33" s="2">
        <v>5.8</v>
      </c>
      <c r="C33" s="2">
        <v>5.29</v>
      </c>
      <c r="D33" s="2">
        <f t="shared" si="0"/>
        <v>0.50999999999999979</v>
      </c>
    </row>
    <row r="34" spans="1:4" x14ac:dyDescent="0.2">
      <c r="A34" s="1">
        <v>44924</v>
      </c>
      <c r="B34" s="2">
        <v>5.77</v>
      </c>
      <c r="C34" s="2">
        <v>5.25</v>
      </c>
      <c r="D34" s="2">
        <f t="shared" si="0"/>
        <v>0.51999999999999957</v>
      </c>
    </row>
    <row r="35" spans="1:4" x14ac:dyDescent="0.2">
      <c r="A35" s="1">
        <v>44925</v>
      </c>
      <c r="B35" s="2">
        <v>5.78</v>
      </c>
      <c r="C35" s="2">
        <v>5.26</v>
      </c>
      <c r="D35" s="2">
        <f t="shared" si="0"/>
        <v>0.52000000000000046</v>
      </c>
    </row>
    <row r="36" spans="1:4" x14ac:dyDescent="0.2">
      <c r="A36" s="1">
        <v>44926</v>
      </c>
      <c r="B36" s="2">
        <v>5.8</v>
      </c>
      <c r="C36" s="2">
        <v>5.28</v>
      </c>
      <c r="D36" s="2">
        <f t="shared" si="0"/>
        <v>0.51999999999999957</v>
      </c>
    </row>
    <row r="37" spans="1:4" x14ac:dyDescent="0.2">
      <c r="A37" s="1">
        <v>44929</v>
      </c>
      <c r="B37" s="2">
        <v>5.77</v>
      </c>
      <c r="C37" s="2">
        <v>5.25</v>
      </c>
      <c r="D37" s="2">
        <f t="shared" si="0"/>
        <v>0.51999999999999957</v>
      </c>
    </row>
    <row r="38" spans="1:4" x14ac:dyDescent="0.2">
      <c r="A38" s="1">
        <v>44930</v>
      </c>
      <c r="B38" s="2">
        <v>5.7</v>
      </c>
      <c r="C38" s="2">
        <v>5.18</v>
      </c>
      <c r="D38" s="2">
        <f t="shared" si="0"/>
        <v>0.52000000000000046</v>
      </c>
    </row>
    <row r="39" spans="1:4" x14ac:dyDescent="0.2">
      <c r="A39" s="1">
        <v>44931</v>
      </c>
      <c r="B39" s="2">
        <v>5.72</v>
      </c>
      <c r="C39" s="2">
        <v>5.22</v>
      </c>
      <c r="D39" s="2">
        <f t="shared" si="0"/>
        <v>0.5</v>
      </c>
    </row>
    <row r="40" spans="1:4" x14ac:dyDescent="0.2">
      <c r="A40" s="1">
        <v>44932</v>
      </c>
      <c r="B40" s="2">
        <v>5.56</v>
      </c>
      <c r="C40" s="2">
        <v>5.0599999999999996</v>
      </c>
      <c r="D40" s="2">
        <f t="shared" si="0"/>
        <v>0.5</v>
      </c>
    </row>
    <row r="41" spans="1:4" x14ac:dyDescent="0.2">
      <c r="A41" s="1">
        <v>44935</v>
      </c>
      <c r="B41" s="2">
        <v>5.5</v>
      </c>
      <c r="C41" s="2">
        <v>5.01</v>
      </c>
      <c r="D41" s="2">
        <f t="shared" si="0"/>
        <v>0.49000000000000021</v>
      </c>
    </row>
    <row r="42" spans="1:4" x14ac:dyDescent="0.2">
      <c r="A42" s="1">
        <v>44936</v>
      </c>
      <c r="B42" s="2">
        <v>5.54</v>
      </c>
      <c r="C42" s="2">
        <v>5.0599999999999996</v>
      </c>
      <c r="D42" s="2">
        <f t="shared" si="0"/>
        <v>0.48000000000000043</v>
      </c>
    </row>
    <row r="43" spans="1:4" x14ac:dyDescent="0.2">
      <c r="A43" s="1">
        <v>44937</v>
      </c>
      <c r="B43" s="2">
        <v>5.45</v>
      </c>
      <c r="C43" s="2">
        <v>4.9800000000000004</v>
      </c>
      <c r="D43" s="2">
        <f t="shared" si="0"/>
        <v>0.46999999999999975</v>
      </c>
    </row>
    <row r="44" spans="1:4" x14ac:dyDescent="0.2">
      <c r="A44" s="1">
        <v>44938</v>
      </c>
      <c r="B44" s="2">
        <v>5.33</v>
      </c>
      <c r="C44" s="2">
        <v>4.87</v>
      </c>
      <c r="D44" s="2">
        <f t="shared" si="0"/>
        <v>0.45999999999999996</v>
      </c>
    </row>
    <row r="45" spans="1:4" x14ac:dyDescent="0.2">
      <c r="A45" s="1">
        <v>44939</v>
      </c>
      <c r="B45" s="2">
        <v>5.38</v>
      </c>
      <c r="C45" s="2">
        <v>4.92</v>
      </c>
      <c r="D45" s="2">
        <f t="shared" si="0"/>
        <v>0.45999999999999996</v>
      </c>
    </row>
    <row r="46" spans="1:4" x14ac:dyDescent="0.2">
      <c r="A46" s="1">
        <v>44942</v>
      </c>
      <c r="B46" s="2">
        <v>5.37</v>
      </c>
      <c r="C46" s="2">
        <v>4.92</v>
      </c>
      <c r="D46" s="2">
        <f t="shared" si="0"/>
        <v>0.45000000000000018</v>
      </c>
    </row>
    <row r="47" spans="1:4" x14ac:dyDescent="0.2">
      <c r="A47" s="1">
        <v>44943</v>
      </c>
      <c r="B47" s="2">
        <v>5.37</v>
      </c>
      <c r="C47" s="2">
        <v>4.91</v>
      </c>
      <c r="D47" s="2">
        <f t="shared" si="0"/>
        <v>0.45999999999999996</v>
      </c>
    </row>
    <row r="48" spans="1:4" x14ac:dyDescent="0.2">
      <c r="A48" s="1">
        <v>44944</v>
      </c>
      <c r="B48" s="2">
        <v>5.22</v>
      </c>
      <c r="C48" s="2">
        <v>4.7699999999999996</v>
      </c>
      <c r="D48" s="2">
        <f t="shared" si="0"/>
        <v>0.45000000000000018</v>
      </c>
    </row>
    <row r="49" spans="1:4" x14ac:dyDescent="0.2">
      <c r="A49" s="1">
        <v>44945</v>
      </c>
      <c r="B49" s="2">
        <v>5.26</v>
      </c>
      <c r="C49" s="2">
        <v>4.8</v>
      </c>
      <c r="D49" s="2">
        <f t="shared" si="0"/>
        <v>0.45999999999999996</v>
      </c>
    </row>
    <row r="50" spans="1:4" x14ac:dyDescent="0.2">
      <c r="A50" s="1">
        <v>44946</v>
      </c>
      <c r="B50" s="2">
        <v>5.34</v>
      </c>
      <c r="C50" s="2">
        <v>4.87</v>
      </c>
      <c r="D50" s="2">
        <f t="shared" si="0"/>
        <v>0.46999999999999975</v>
      </c>
    </row>
    <row r="51" spans="1:4" x14ac:dyDescent="0.2">
      <c r="A51" s="1">
        <v>44949</v>
      </c>
      <c r="B51" s="2">
        <v>5.36</v>
      </c>
      <c r="C51" s="2">
        <v>4.9000000000000004</v>
      </c>
      <c r="D51" s="2">
        <f t="shared" si="0"/>
        <v>0.45999999999999996</v>
      </c>
    </row>
    <row r="52" spans="1:4" x14ac:dyDescent="0.2">
      <c r="A52" s="1">
        <v>44950</v>
      </c>
      <c r="B52" s="2">
        <v>5.3</v>
      </c>
      <c r="C52" s="2">
        <v>4.84</v>
      </c>
      <c r="D52" s="2">
        <f t="shared" si="0"/>
        <v>0.45999999999999996</v>
      </c>
    </row>
    <row r="53" spans="1:4" x14ac:dyDescent="0.2">
      <c r="A53" s="1">
        <v>44951</v>
      </c>
      <c r="B53" s="2">
        <v>5.29</v>
      </c>
      <c r="C53" s="2">
        <v>4.83</v>
      </c>
      <c r="D53" s="2">
        <f t="shared" si="0"/>
        <v>0.45999999999999996</v>
      </c>
    </row>
    <row r="54" spans="1:4" x14ac:dyDescent="0.2">
      <c r="A54" s="1">
        <v>44952</v>
      </c>
      <c r="B54" s="2">
        <v>5.31</v>
      </c>
      <c r="C54" s="2">
        <v>4.8499999999999996</v>
      </c>
      <c r="D54" s="2">
        <f t="shared" si="0"/>
        <v>0.45999999999999996</v>
      </c>
    </row>
    <row r="55" spans="1:4" x14ac:dyDescent="0.2">
      <c r="A55" s="1">
        <v>44953</v>
      </c>
      <c r="B55" s="2">
        <v>5.32</v>
      </c>
      <c r="C55" s="2">
        <v>4.8600000000000003</v>
      </c>
      <c r="D55" s="2">
        <f t="shared" si="0"/>
        <v>0.45999999999999996</v>
      </c>
    </row>
    <row r="56" spans="1:4" x14ac:dyDescent="0.2">
      <c r="A56" s="1">
        <v>44956</v>
      </c>
      <c r="B56" s="2">
        <v>5.36</v>
      </c>
      <c r="C56" s="2">
        <v>4.9000000000000004</v>
      </c>
      <c r="D56" s="2">
        <f t="shared" si="0"/>
        <v>0.45999999999999996</v>
      </c>
    </row>
    <row r="57" spans="1:4" x14ac:dyDescent="0.2">
      <c r="A57" s="1">
        <v>44957</v>
      </c>
      <c r="B57" s="2">
        <v>5.31</v>
      </c>
      <c r="C57" s="2">
        <v>4.84</v>
      </c>
      <c r="D57" s="2">
        <f t="shared" si="0"/>
        <v>0.46999999999999975</v>
      </c>
    </row>
    <row r="58" spans="1:4" x14ac:dyDescent="0.2">
      <c r="A58" s="1">
        <v>44958</v>
      </c>
      <c r="B58" s="2">
        <v>5.21</v>
      </c>
      <c r="C58" s="2">
        <v>4.74</v>
      </c>
      <c r="D58" s="2">
        <f t="shared" si="0"/>
        <v>0.46999999999999975</v>
      </c>
    </row>
    <row r="59" spans="1:4" x14ac:dyDescent="0.2">
      <c r="A59" s="1">
        <v>44959</v>
      </c>
      <c r="B59" s="2">
        <v>5.17</v>
      </c>
      <c r="C59" s="2">
        <v>4.71</v>
      </c>
      <c r="D59" s="2">
        <f t="shared" si="0"/>
        <v>0.45999999999999996</v>
      </c>
    </row>
    <row r="60" spans="1:4" x14ac:dyDescent="0.2">
      <c r="A60" s="1">
        <v>44960</v>
      </c>
      <c r="B60" s="2">
        <v>5.3</v>
      </c>
      <c r="C60" s="2">
        <v>4.8499999999999996</v>
      </c>
      <c r="D60" s="2">
        <f t="shared" si="0"/>
        <v>0.45000000000000018</v>
      </c>
    </row>
    <row r="61" spans="1:4" x14ac:dyDescent="0.2">
      <c r="A61" s="1">
        <v>44963</v>
      </c>
      <c r="B61" s="2">
        <v>5.42</v>
      </c>
      <c r="C61" s="2">
        <v>4.96</v>
      </c>
      <c r="D61" s="2">
        <f t="shared" si="0"/>
        <v>0.45999999999999996</v>
      </c>
    </row>
    <row r="62" spans="1:4" x14ac:dyDescent="0.2">
      <c r="A62" s="1">
        <v>44964</v>
      </c>
      <c r="B62" s="2">
        <v>5.44</v>
      </c>
      <c r="C62" s="2">
        <v>4.9800000000000004</v>
      </c>
      <c r="D62" s="2">
        <f t="shared" si="0"/>
        <v>0.45999999999999996</v>
      </c>
    </row>
    <row r="63" spans="1:4" x14ac:dyDescent="0.2">
      <c r="A63" s="1">
        <v>44965</v>
      </c>
      <c r="B63" s="2">
        <v>5.41</v>
      </c>
      <c r="C63" s="2">
        <v>4.95</v>
      </c>
      <c r="D63" s="2">
        <f t="shared" si="0"/>
        <v>0.45999999999999996</v>
      </c>
    </row>
    <row r="64" spans="1:4" x14ac:dyDescent="0.2">
      <c r="A64" s="1">
        <v>44966</v>
      </c>
      <c r="B64" s="2">
        <v>5.48</v>
      </c>
      <c r="C64" s="2">
        <v>5.01</v>
      </c>
      <c r="D64" s="2">
        <f t="shared" si="0"/>
        <v>0.47000000000000064</v>
      </c>
    </row>
    <row r="65" spans="1:4" x14ac:dyDescent="0.2">
      <c r="A65" s="1">
        <v>44967</v>
      </c>
      <c r="B65" s="2">
        <v>5.56</v>
      </c>
      <c r="C65" s="2">
        <v>5.08</v>
      </c>
      <c r="D65" s="2">
        <f t="shared" si="0"/>
        <v>0.47999999999999954</v>
      </c>
    </row>
    <row r="66" spans="1:4" x14ac:dyDescent="0.2">
      <c r="A66" s="1">
        <v>44970</v>
      </c>
      <c r="B66" s="2">
        <v>5.55</v>
      </c>
      <c r="C66" s="2">
        <v>5.08</v>
      </c>
      <c r="D66" s="2">
        <f t="shared" si="0"/>
        <v>0.46999999999999975</v>
      </c>
    </row>
    <row r="67" spans="1:4" x14ac:dyDescent="0.2">
      <c r="A67" s="1">
        <v>44971</v>
      </c>
      <c r="B67" s="2">
        <v>5.61</v>
      </c>
      <c r="C67" s="2">
        <v>5.14</v>
      </c>
      <c r="D67" s="2">
        <f t="shared" si="0"/>
        <v>0.47000000000000064</v>
      </c>
    </row>
    <row r="68" spans="1:4" x14ac:dyDescent="0.2">
      <c r="A68" s="1">
        <v>44972</v>
      </c>
      <c r="B68" s="2">
        <v>5.64</v>
      </c>
      <c r="C68" s="2">
        <v>5.16</v>
      </c>
      <c r="D68" s="2">
        <f t="shared" si="0"/>
        <v>0.47999999999999954</v>
      </c>
    </row>
    <row r="69" spans="1:4" x14ac:dyDescent="0.2">
      <c r="A69" s="1">
        <v>44973</v>
      </c>
      <c r="B69" s="2">
        <v>5.69</v>
      </c>
      <c r="C69" s="2">
        <v>5.21</v>
      </c>
      <c r="D69" s="2">
        <f t="shared" si="0"/>
        <v>0.48000000000000043</v>
      </c>
    </row>
    <row r="70" spans="1:4" x14ac:dyDescent="0.2">
      <c r="A70" s="1">
        <v>44974</v>
      </c>
      <c r="B70" s="2">
        <v>5.68</v>
      </c>
      <c r="C70" s="2">
        <v>5.2</v>
      </c>
      <c r="D70" s="2">
        <f t="shared" si="0"/>
        <v>0.47999999999999954</v>
      </c>
    </row>
    <row r="71" spans="1:4" x14ac:dyDescent="0.2">
      <c r="A71" s="1">
        <v>44977</v>
      </c>
      <c r="B71" s="2">
        <v>5.68</v>
      </c>
      <c r="C71" s="2">
        <v>5.21</v>
      </c>
      <c r="D71" s="2">
        <f t="shared" si="0"/>
        <v>0.46999999999999975</v>
      </c>
    </row>
    <row r="72" spans="1:4" x14ac:dyDescent="0.2">
      <c r="A72" s="1">
        <v>44978</v>
      </c>
      <c r="B72" s="2">
        <v>5.82</v>
      </c>
      <c r="C72" s="2">
        <v>5.33</v>
      </c>
      <c r="D72" s="2">
        <f t="shared" si="0"/>
        <v>0.49000000000000021</v>
      </c>
    </row>
    <row r="73" spans="1:4" x14ac:dyDescent="0.2">
      <c r="A73" s="1">
        <v>44979</v>
      </c>
      <c r="B73" s="2">
        <v>5.81</v>
      </c>
      <c r="C73" s="2">
        <v>5.32</v>
      </c>
      <c r="D73" s="2">
        <f t="shared" si="0"/>
        <v>0.48999999999999932</v>
      </c>
    </row>
    <row r="74" spans="1:4" x14ac:dyDescent="0.2">
      <c r="A74" s="1">
        <v>44980</v>
      </c>
      <c r="B74" s="2">
        <v>5.77</v>
      </c>
      <c r="C74" s="2">
        <v>5.28</v>
      </c>
      <c r="D74" s="2">
        <f t="shared" si="0"/>
        <v>0.48999999999999932</v>
      </c>
    </row>
    <row r="75" spans="1:4" x14ac:dyDescent="0.2">
      <c r="A75" s="1">
        <v>44981</v>
      </c>
      <c r="B75" s="2">
        <v>5.86</v>
      </c>
      <c r="C75" s="2">
        <v>5.37</v>
      </c>
      <c r="D75" s="2">
        <f t="shared" ref="D75:D137" si="1">B75-C75</f>
        <v>0.49000000000000021</v>
      </c>
    </row>
    <row r="76" spans="1:4" x14ac:dyDescent="0.2">
      <c r="A76" s="1">
        <v>44984</v>
      </c>
      <c r="B76" s="2">
        <v>5.83</v>
      </c>
      <c r="C76" s="2">
        <v>5.35</v>
      </c>
      <c r="D76" s="2">
        <f t="shared" si="1"/>
        <v>0.48000000000000043</v>
      </c>
    </row>
    <row r="77" spans="1:4" x14ac:dyDescent="0.2">
      <c r="A77" s="1">
        <v>44985</v>
      </c>
      <c r="B77" s="2">
        <v>5.84</v>
      </c>
      <c r="C77" s="2">
        <v>5.37</v>
      </c>
      <c r="D77" s="2">
        <f t="shared" si="1"/>
        <v>0.46999999999999975</v>
      </c>
    </row>
    <row r="78" spans="1:4" x14ac:dyDescent="0.2">
      <c r="A78" s="1">
        <v>44986</v>
      </c>
      <c r="B78" s="2">
        <v>5.93</v>
      </c>
      <c r="C78" s="2">
        <v>5.45</v>
      </c>
      <c r="D78" s="2">
        <f t="shared" si="1"/>
        <v>0.47999999999999954</v>
      </c>
    </row>
    <row r="79" spans="1:4" x14ac:dyDescent="0.2">
      <c r="A79" s="1">
        <v>44987</v>
      </c>
      <c r="B79" s="2">
        <v>5.96</v>
      </c>
      <c r="C79" s="2">
        <v>5.48</v>
      </c>
      <c r="D79" s="2">
        <f t="shared" si="1"/>
        <v>0.47999999999999954</v>
      </c>
    </row>
    <row r="80" spans="1:4" x14ac:dyDescent="0.2">
      <c r="A80" s="1">
        <v>44988</v>
      </c>
      <c r="B80" s="2">
        <v>5.85</v>
      </c>
      <c r="C80" s="2">
        <v>5.38</v>
      </c>
      <c r="D80" s="2">
        <f t="shared" si="1"/>
        <v>0.46999999999999975</v>
      </c>
    </row>
    <row r="81" spans="1:4" x14ac:dyDescent="0.2">
      <c r="A81" s="1">
        <v>44991</v>
      </c>
      <c r="B81" s="2">
        <v>5.86</v>
      </c>
      <c r="C81" s="2">
        <v>5.4</v>
      </c>
      <c r="D81" s="2">
        <f t="shared" si="1"/>
        <v>0.45999999999999996</v>
      </c>
    </row>
    <row r="82" spans="1:4" x14ac:dyDescent="0.2">
      <c r="A82" s="1">
        <v>44992</v>
      </c>
      <c r="B82" s="2">
        <v>5.9</v>
      </c>
      <c r="C82" s="2">
        <v>5.45</v>
      </c>
      <c r="D82" s="2">
        <f t="shared" si="1"/>
        <v>0.45000000000000018</v>
      </c>
    </row>
    <row r="83" spans="1:4" x14ac:dyDescent="0.2">
      <c r="A83" s="1">
        <v>44993</v>
      </c>
      <c r="B83" s="2">
        <v>5.94</v>
      </c>
      <c r="C83" s="2">
        <v>5.49</v>
      </c>
      <c r="D83" s="2">
        <f t="shared" si="1"/>
        <v>0.45000000000000018</v>
      </c>
    </row>
    <row r="84" spans="1:4" x14ac:dyDescent="0.2">
      <c r="A84" s="1">
        <v>44994</v>
      </c>
      <c r="B84" s="2">
        <v>5.88</v>
      </c>
      <c r="C84" s="2">
        <v>5.42</v>
      </c>
      <c r="D84" s="2">
        <f t="shared" si="1"/>
        <v>0.45999999999999996</v>
      </c>
    </row>
    <row r="85" spans="1:4" x14ac:dyDescent="0.2">
      <c r="A85" s="1">
        <v>44995</v>
      </c>
      <c r="B85" s="2">
        <v>5.72</v>
      </c>
      <c r="C85" s="2">
        <v>5.25</v>
      </c>
      <c r="D85" s="2">
        <f t="shared" si="1"/>
        <v>0.46999999999999975</v>
      </c>
    </row>
    <row r="86" spans="1:4" x14ac:dyDescent="0.2">
      <c r="A86" s="1">
        <v>44998</v>
      </c>
      <c r="B86" s="2">
        <v>5.63</v>
      </c>
      <c r="C86" s="2">
        <v>5.14</v>
      </c>
      <c r="D86" s="2">
        <f t="shared" si="1"/>
        <v>0.49000000000000021</v>
      </c>
    </row>
    <row r="87" spans="1:4" x14ac:dyDescent="0.2">
      <c r="A87" s="1">
        <v>44999</v>
      </c>
      <c r="B87" s="2">
        <v>5.76</v>
      </c>
      <c r="C87" s="2">
        <v>5.27</v>
      </c>
      <c r="D87" s="2">
        <f t="shared" si="1"/>
        <v>0.49000000000000021</v>
      </c>
    </row>
    <row r="88" spans="1:4" x14ac:dyDescent="0.2">
      <c r="A88" s="1">
        <v>45000</v>
      </c>
      <c r="B88" s="2">
        <v>5.7</v>
      </c>
      <c r="C88" s="2">
        <v>5.19</v>
      </c>
      <c r="D88" s="2">
        <f t="shared" si="1"/>
        <v>0.50999999999999979</v>
      </c>
    </row>
    <row r="89" spans="1:4" x14ac:dyDescent="0.2">
      <c r="A89" s="1">
        <v>45001</v>
      </c>
      <c r="B89" s="2">
        <v>5.81</v>
      </c>
      <c r="C89" s="2">
        <v>5.3</v>
      </c>
      <c r="D89" s="2">
        <f t="shared" si="1"/>
        <v>0.50999999999999979</v>
      </c>
    </row>
    <row r="90" spans="1:4" x14ac:dyDescent="0.2">
      <c r="A90" s="1">
        <v>45002</v>
      </c>
      <c r="B90" s="2">
        <v>5.66</v>
      </c>
      <c r="C90" s="2">
        <v>5.13</v>
      </c>
      <c r="D90" s="2">
        <f t="shared" si="1"/>
        <v>0.53000000000000025</v>
      </c>
    </row>
    <row r="91" spans="1:4" x14ac:dyDescent="0.2">
      <c r="A91" s="1">
        <v>45005</v>
      </c>
      <c r="B91" s="2">
        <v>5.71</v>
      </c>
      <c r="C91" s="2">
        <v>5.2</v>
      </c>
      <c r="D91" s="2">
        <f t="shared" si="1"/>
        <v>0.50999999999999979</v>
      </c>
    </row>
    <row r="92" spans="1:4" x14ac:dyDescent="0.2">
      <c r="A92" s="1">
        <v>45006</v>
      </c>
      <c r="B92" s="2">
        <v>5.73</v>
      </c>
      <c r="C92" s="2">
        <v>5.24</v>
      </c>
      <c r="D92" s="2">
        <f t="shared" si="1"/>
        <v>0.49000000000000021</v>
      </c>
    </row>
    <row r="93" spans="1:4" x14ac:dyDescent="0.2">
      <c r="A93" s="1">
        <v>45007</v>
      </c>
      <c r="B93" s="2">
        <v>5.54</v>
      </c>
      <c r="C93" s="2">
        <v>5.05</v>
      </c>
      <c r="D93" s="2">
        <f t="shared" si="1"/>
        <v>0.49000000000000021</v>
      </c>
    </row>
    <row r="94" spans="1:4" x14ac:dyDescent="0.2">
      <c r="A94" s="1">
        <v>45008</v>
      </c>
      <c r="B94" s="2">
        <v>5.48</v>
      </c>
      <c r="C94" s="2">
        <v>4.9800000000000004</v>
      </c>
      <c r="D94" s="2">
        <f t="shared" si="1"/>
        <v>0.5</v>
      </c>
    </row>
    <row r="95" spans="1:4" x14ac:dyDescent="0.2">
      <c r="A95" s="1">
        <v>45009</v>
      </c>
      <c r="B95" s="2">
        <v>5.5</v>
      </c>
      <c r="C95" s="2">
        <v>5.01</v>
      </c>
      <c r="D95" s="2">
        <f t="shared" si="1"/>
        <v>0.49000000000000021</v>
      </c>
    </row>
    <row r="96" spans="1:4" x14ac:dyDescent="0.2">
      <c r="A96" s="1">
        <v>45012</v>
      </c>
      <c r="B96" s="2">
        <v>5.63</v>
      </c>
      <c r="C96" s="2">
        <v>5.15</v>
      </c>
      <c r="D96" s="2">
        <f t="shared" si="1"/>
        <v>0.47999999999999954</v>
      </c>
    </row>
    <row r="97" spans="1:4" x14ac:dyDescent="0.2">
      <c r="A97" s="1">
        <v>45013</v>
      </c>
      <c r="B97" s="2">
        <v>5.67</v>
      </c>
      <c r="C97" s="2">
        <v>5.18</v>
      </c>
      <c r="D97" s="2">
        <f t="shared" si="1"/>
        <v>0.49000000000000021</v>
      </c>
    </row>
    <row r="98" spans="1:4" x14ac:dyDescent="0.2">
      <c r="A98" s="1">
        <v>45014</v>
      </c>
      <c r="B98" s="2">
        <v>5.67</v>
      </c>
      <c r="C98" s="2">
        <v>5.18</v>
      </c>
      <c r="D98" s="2">
        <f t="shared" si="1"/>
        <v>0.49000000000000021</v>
      </c>
    </row>
    <row r="99" spans="1:4" x14ac:dyDescent="0.2">
      <c r="A99" s="1">
        <v>45015</v>
      </c>
      <c r="B99" s="2">
        <v>5.62</v>
      </c>
      <c r="C99" s="2">
        <v>5.14</v>
      </c>
      <c r="D99" s="2">
        <f t="shared" si="1"/>
        <v>0.48000000000000043</v>
      </c>
    </row>
    <row r="100" spans="1:4" x14ac:dyDescent="0.2">
      <c r="A100" s="1">
        <v>45016</v>
      </c>
      <c r="B100" s="2">
        <v>5.53</v>
      </c>
      <c r="C100" s="2">
        <v>5.05</v>
      </c>
      <c r="D100" s="2">
        <f t="shared" si="1"/>
        <v>0.48000000000000043</v>
      </c>
    </row>
    <row r="101" spans="1:4" x14ac:dyDescent="0.2">
      <c r="A101" s="1">
        <v>45019</v>
      </c>
      <c r="B101" s="2">
        <v>5.45</v>
      </c>
      <c r="C101" s="2">
        <v>4.9800000000000004</v>
      </c>
      <c r="D101" s="2">
        <f t="shared" si="1"/>
        <v>0.46999999999999975</v>
      </c>
    </row>
    <row r="102" spans="1:4" x14ac:dyDescent="0.2">
      <c r="A102" s="1">
        <v>45020</v>
      </c>
      <c r="B102" s="2">
        <v>5.37</v>
      </c>
      <c r="C102" s="2">
        <v>4.8899999999999997</v>
      </c>
      <c r="D102" s="2">
        <f t="shared" si="1"/>
        <v>0.48000000000000043</v>
      </c>
    </row>
    <row r="103" spans="1:4" x14ac:dyDescent="0.2">
      <c r="A103" s="1">
        <v>45021</v>
      </c>
      <c r="B103" s="2">
        <v>5.35</v>
      </c>
      <c r="C103" s="2">
        <v>4.87</v>
      </c>
      <c r="D103" s="2">
        <f t="shared" si="1"/>
        <v>0.47999999999999954</v>
      </c>
    </row>
    <row r="104" spans="1:4" x14ac:dyDescent="0.2">
      <c r="A104" s="1">
        <v>45022</v>
      </c>
      <c r="B104" s="2">
        <v>5.35</v>
      </c>
      <c r="C104" s="2">
        <v>4.88</v>
      </c>
      <c r="D104" s="2">
        <f t="shared" si="1"/>
        <v>0.46999999999999975</v>
      </c>
    </row>
    <row r="105" spans="1:4" x14ac:dyDescent="0.2">
      <c r="A105" s="1">
        <v>45026</v>
      </c>
      <c r="B105" s="2">
        <v>5.48</v>
      </c>
      <c r="C105" s="2">
        <v>5.01</v>
      </c>
      <c r="D105" s="2">
        <f t="shared" si="1"/>
        <v>0.47000000000000064</v>
      </c>
    </row>
    <row r="106" spans="1:4" x14ac:dyDescent="0.2">
      <c r="A106" s="1">
        <v>45027</v>
      </c>
      <c r="B106" s="2">
        <v>5.47</v>
      </c>
      <c r="C106" s="2">
        <v>5</v>
      </c>
      <c r="D106" s="2">
        <f t="shared" si="1"/>
        <v>0.46999999999999975</v>
      </c>
    </row>
    <row r="107" spans="1:4" x14ac:dyDescent="0.2">
      <c r="A107" s="1">
        <v>45028</v>
      </c>
      <c r="B107" s="2">
        <v>5.42</v>
      </c>
      <c r="C107" s="2">
        <v>4.96</v>
      </c>
      <c r="D107" s="2">
        <f t="shared" si="1"/>
        <v>0.45999999999999996</v>
      </c>
    </row>
    <row r="108" spans="1:4" x14ac:dyDescent="0.2">
      <c r="A108" s="1">
        <v>45029</v>
      </c>
      <c r="B108" s="2">
        <v>5.44</v>
      </c>
      <c r="C108" s="2">
        <v>4.97</v>
      </c>
      <c r="D108" s="2">
        <f t="shared" si="1"/>
        <v>0.47000000000000064</v>
      </c>
    </row>
    <row r="109" spans="1:4" x14ac:dyDescent="0.2">
      <c r="A109" s="1">
        <v>45030</v>
      </c>
      <c r="B109" s="2">
        <v>5.5</v>
      </c>
      <c r="C109" s="2">
        <v>5.03</v>
      </c>
      <c r="D109" s="2">
        <f t="shared" si="1"/>
        <v>0.46999999999999975</v>
      </c>
    </row>
    <row r="110" spans="1:4" x14ac:dyDescent="0.2">
      <c r="A110" s="1">
        <v>45033</v>
      </c>
      <c r="B110" s="2">
        <v>5.56</v>
      </c>
      <c r="C110" s="2">
        <v>5.09</v>
      </c>
      <c r="D110" s="2">
        <f t="shared" si="1"/>
        <v>0.46999999999999975</v>
      </c>
    </row>
    <row r="111" spans="1:4" x14ac:dyDescent="0.2">
      <c r="A111" s="1">
        <v>45034</v>
      </c>
      <c r="B111" s="2">
        <v>5.54</v>
      </c>
      <c r="C111" s="2">
        <v>5.07</v>
      </c>
      <c r="D111" s="2">
        <f t="shared" si="1"/>
        <v>0.46999999999999975</v>
      </c>
    </row>
    <row r="112" spans="1:4" x14ac:dyDescent="0.2">
      <c r="A112" s="1">
        <v>45035</v>
      </c>
      <c r="B112" s="2">
        <v>5.57</v>
      </c>
      <c r="C112" s="2">
        <v>5.0999999999999996</v>
      </c>
      <c r="D112" s="2">
        <f t="shared" si="1"/>
        <v>0.47000000000000064</v>
      </c>
    </row>
    <row r="113" spans="1:4" x14ac:dyDescent="0.2">
      <c r="A113" s="1">
        <v>45036</v>
      </c>
      <c r="B113" s="2">
        <v>5.51</v>
      </c>
      <c r="C113" s="2">
        <v>5.04</v>
      </c>
      <c r="D113" s="2">
        <f t="shared" si="1"/>
        <v>0.46999999999999975</v>
      </c>
    </row>
    <row r="114" spans="1:4" x14ac:dyDescent="0.2">
      <c r="A114" s="1">
        <v>45037</v>
      </c>
      <c r="B114" s="2">
        <v>5.54</v>
      </c>
      <c r="C114" s="2">
        <v>5.07</v>
      </c>
      <c r="D114" s="2">
        <f t="shared" si="1"/>
        <v>0.46999999999999975</v>
      </c>
    </row>
    <row r="115" spans="1:4" x14ac:dyDescent="0.2">
      <c r="A115" s="1">
        <v>45040</v>
      </c>
      <c r="B115" s="2">
        <v>5.48</v>
      </c>
      <c r="C115" s="2">
        <v>5.01</v>
      </c>
      <c r="D115" s="2">
        <f t="shared" si="1"/>
        <v>0.47000000000000064</v>
      </c>
    </row>
    <row r="116" spans="1:4" x14ac:dyDescent="0.2">
      <c r="A116" s="1">
        <v>45041</v>
      </c>
      <c r="B116" s="2">
        <v>5.35</v>
      </c>
      <c r="C116" s="2">
        <v>4.8899999999999997</v>
      </c>
      <c r="D116" s="2">
        <f t="shared" si="1"/>
        <v>0.45999999999999996</v>
      </c>
    </row>
    <row r="117" spans="1:4" x14ac:dyDescent="0.2">
      <c r="A117" s="1">
        <v>45042</v>
      </c>
      <c r="B117" s="2">
        <v>5.42</v>
      </c>
      <c r="C117" s="2">
        <v>4.95</v>
      </c>
      <c r="D117" s="2">
        <f t="shared" si="1"/>
        <v>0.46999999999999975</v>
      </c>
    </row>
    <row r="118" spans="1:4" x14ac:dyDescent="0.2">
      <c r="A118" s="1">
        <v>45043</v>
      </c>
      <c r="B118" s="2">
        <v>5.51</v>
      </c>
      <c r="C118" s="2">
        <v>5.04</v>
      </c>
      <c r="D118" s="2">
        <f t="shared" si="1"/>
        <v>0.46999999999999975</v>
      </c>
    </row>
    <row r="119" spans="1:4" x14ac:dyDescent="0.2">
      <c r="A119" s="1">
        <v>45044</v>
      </c>
      <c r="B119" s="2">
        <v>5.43</v>
      </c>
      <c r="C119" s="2">
        <v>4.96</v>
      </c>
      <c r="D119" s="2">
        <f t="shared" si="1"/>
        <v>0.46999999999999975</v>
      </c>
    </row>
    <row r="120" spans="1:4" x14ac:dyDescent="0.2">
      <c r="A120" s="1">
        <v>45046</v>
      </c>
      <c r="B120" s="2">
        <v>5.45</v>
      </c>
      <c r="C120" s="2">
        <v>4.96</v>
      </c>
      <c r="D120" s="2">
        <f t="shared" si="1"/>
        <v>0.49000000000000021</v>
      </c>
    </row>
    <row r="121" spans="1:4" x14ac:dyDescent="0.2">
      <c r="A121" s="1">
        <v>45047</v>
      </c>
      <c r="B121" s="2">
        <v>5.58</v>
      </c>
      <c r="C121" s="2">
        <v>5.0999999999999996</v>
      </c>
      <c r="D121" s="2">
        <f t="shared" si="1"/>
        <v>0.48000000000000043</v>
      </c>
    </row>
    <row r="122" spans="1:4" x14ac:dyDescent="0.2">
      <c r="A122" s="1">
        <v>45048</v>
      </c>
      <c r="B122" s="2">
        <v>5.46</v>
      </c>
      <c r="C122" s="2">
        <v>4.9800000000000004</v>
      </c>
      <c r="D122" s="2">
        <f t="shared" si="1"/>
        <v>0.47999999999999954</v>
      </c>
    </row>
    <row r="123" spans="1:4" x14ac:dyDescent="0.2">
      <c r="A123" s="1">
        <v>45049</v>
      </c>
      <c r="B123" s="2">
        <v>5.39</v>
      </c>
      <c r="C123" s="2">
        <v>4.9000000000000004</v>
      </c>
      <c r="D123" s="2">
        <f t="shared" si="1"/>
        <v>0.48999999999999932</v>
      </c>
    </row>
    <row r="124" spans="1:4" x14ac:dyDescent="0.2">
      <c r="A124" s="1">
        <v>45050</v>
      </c>
      <c r="B124" s="2">
        <v>5.43</v>
      </c>
      <c r="C124" s="2">
        <v>4.9400000000000004</v>
      </c>
      <c r="D124" s="2">
        <f t="shared" si="1"/>
        <v>0.48999999999999932</v>
      </c>
    </row>
    <row r="125" spans="1:4" x14ac:dyDescent="0.2">
      <c r="A125" s="1">
        <v>45051</v>
      </c>
      <c r="B125" s="2">
        <v>5.5</v>
      </c>
      <c r="C125" s="2">
        <v>5.01</v>
      </c>
      <c r="D125" s="2">
        <f t="shared" si="1"/>
        <v>0.49000000000000021</v>
      </c>
    </row>
    <row r="126" spans="1:4" x14ac:dyDescent="0.2">
      <c r="A126" s="1">
        <v>45054</v>
      </c>
      <c r="B126" s="2">
        <v>5.58</v>
      </c>
      <c r="C126" s="2">
        <v>5.0999999999999996</v>
      </c>
      <c r="D126" s="2">
        <f t="shared" si="1"/>
        <v>0.48000000000000043</v>
      </c>
    </row>
    <row r="127" spans="1:4" x14ac:dyDescent="0.2">
      <c r="A127" s="1">
        <v>45055</v>
      </c>
      <c r="B127" s="2">
        <v>5.6</v>
      </c>
      <c r="C127" s="2">
        <v>5.1100000000000003</v>
      </c>
      <c r="D127" s="2">
        <f t="shared" si="1"/>
        <v>0.48999999999999932</v>
      </c>
    </row>
    <row r="128" spans="1:4" x14ac:dyDescent="0.2">
      <c r="A128" s="1">
        <v>45056</v>
      </c>
      <c r="B128" s="2">
        <v>5.5</v>
      </c>
      <c r="C128" s="2">
        <v>5.0199999999999996</v>
      </c>
      <c r="D128" s="2">
        <f t="shared" si="1"/>
        <v>0.48000000000000043</v>
      </c>
    </row>
    <row r="129" spans="1:4" x14ac:dyDescent="0.2">
      <c r="A129" s="1">
        <v>45057</v>
      </c>
      <c r="B129" s="2">
        <v>5.47</v>
      </c>
      <c r="C129" s="2">
        <v>4.9800000000000004</v>
      </c>
      <c r="D129" s="2">
        <f t="shared" si="1"/>
        <v>0.48999999999999932</v>
      </c>
    </row>
    <row r="130" spans="1:4" x14ac:dyDescent="0.2">
      <c r="A130" s="1">
        <v>45058</v>
      </c>
      <c r="B130" s="2">
        <v>5.53</v>
      </c>
      <c r="C130" s="2">
        <v>5.05</v>
      </c>
      <c r="D130" s="2">
        <f t="shared" si="1"/>
        <v>0.48000000000000043</v>
      </c>
    </row>
    <row r="131" spans="1:4" x14ac:dyDescent="0.2">
      <c r="A131" s="1">
        <v>45061</v>
      </c>
      <c r="B131" s="2">
        <v>5.57</v>
      </c>
      <c r="C131" s="2">
        <v>5.08</v>
      </c>
      <c r="D131" s="2">
        <f t="shared" si="1"/>
        <v>0.49000000000000021</v>
      </c>
    </row>
    <row r="132" spans="1:4" x14ac:dyDescent="0.2">
      <c r="A132" s="1">
        <v>45062</v>
      </c>
      <c r="B132" s="2">
        <v>5.62</v>
      </c>
      <c r="C132" s="2">
        <v>5.13</v>
      </c>
      <c r="D132" s="2">
        <f t="shared" si="1"/>
        <v>0.49000000000000021</v>
      </c>
    </row>
    <row r="133" spans="1:4" x14ac:dyDescent="0.2">
      <c r="A133" s="1">
        <v>45063</v>
      </c>
      <c r="B133" s="2">
        <v>5.67</v>
      </c>
      <c r="C133" s="2">
        <v>5.17</v>
      </c>
      <c r="D133" s="2">
        <f t="shared" si="1"/>
        <v>0.5</v>
      </c>
    </row>
    <row r="134" spans="1:4" x14ac:dyDescent="0.2">
      <c r="A134" s="1">
        <v>45064</v>
      </c>
      <c r="B134" s="2">
        <v>5.74</v>
      </c>
      <c r="C134" s="2">
        <v>5.24</v>
      </c>
      <c r="D134" s="2">
        <f t="shared" si="1"/>
        <v>0.5</v>
      </c>
    </row>
    <row r="135" spans="1:4" x14ac:dyDescent="0.2">
      <c r="A135" s="1">
        <v>45065</v>
      </c>
      <c r="B135" s="2">
        <v>5.77</v>
      </c>
      <c r="C135" s="2">
        <v>5.27</v>
      </c>
      <c r="D135" s="2">
        <f t="shared" si="1"/>
        <v>0.5</v>
      </c>
    </row>
    <row r="136" spans="1:4" x14ac:dyDescent="0.2">
      <c r="A136" s="1">
        <v>45068</v>
      </c>
      <c r="B136" s="2">
        <v>5.78</v>
      </c>
      <c r="C136" s="2">
        <v>5.28</v>
      </c>
      <c r="D136" s="2">
        <f t="shared" si="1"/>
        <v>0.5</v>
      </c>
    </row>
    <row r="137" spans="1:4" x14ac:dyDescent="0.2">
      <c r="A137" s="1">
        <v>45069</v>
      </c>
      <c r="B137" s="2">
        <v>5.76</v>
      </c>
      <c r="C137" s="2">
        <v>5.26</v>
      </c>
      <c r="D137" s="2">
        <f t="shared" si="1"/>
        <v>0.5</v>
      </c>
    </row>
    <row r="138" spans="1:4" x14ac:dyDescent="0.2">
      <c r="A138" s="1">
        <v>45070</v>
      </c>
      <c r="B138" s="2">
        <v>5.81</v>
      </c>
      <c r="C138" s="2">
        <v>5.31</v>
      </c>
      <c r="D138" s="2">
        <f t="shared" ref="D138:D201" si="2">B138-C138</f>
        <v>0.5</v>
      </c>
    </row>
    <row r="139" spans="1:4" x14ac:dyDescent="0.2">
      <c r="A139" s="1">
        <v>45071</v>
      </c>
      <c r="B139" s="2">
        <v>5.88</v>
      </c>
      <c r="C139" s="2">
        <v>5.39</v>
      </c>
      <c r="D139" s="2">
        <f t="shared" si="2"/>
        <v>0.49000000000000021</v>
      </c>
    </row>
    <row r="140" spans="1:4" x14ac:dyDescent="0.2">
      <c r="A140" s="1">
        <v>45072</v>
      </c>
      <c r="B140" s="2">
        <v>5.89</v>
      </c>
      <c r="C140" s="2">
        <v>5.4</v>
      </c>
      <c r="D140" s="2">
        <f t="shared" si="2"/>
        <v>0.48999999999999932</v>
      </c>
    </row>
    <row r="141" spans="1:4" x14ac:dyDescent="0.2">
      <c r="A141" s="1">
        <v>45075</v>
      </c>
      <c r="B141" s="2">
        <v>5.9</v>
      </c>
      <c r="C141" s="2">
        <v>5.41</v>
      </c>
      <c r="D141" s="2">
        <f t="shared" si="2"/>
        <v>0.49000000000000021</v>
      </c>
    </row>
    <row r="142" spans="1:4" x14ac:dyDescent="0.2">
      <c r="A142" s="1">
        <v>45076</v>
      </c>
      <c r="B142" s="2">
        <v>5.75</v>
      </c>
      <c r="C142" s="2">
        <v>5.26</v>
      </c>
      <c r="D142" s="2">
        <f t="shared" si="2"/>
        <v>0.49000000000000021</v>
      </c>
    </row>
    <row r="143" spans="1:4" x14ac:dyDescent="0.2">
      <c r="A143" s="1">
        <v>45077</v>
      </c>
      <c r="B143" s="2">
        <v>5.73</v>
      </c>
      <c r="C143" s="2">
        <v>5.23</v>
      </c>
      <c r="D143" s="2">
        <f t="shared" si="2"/>
        <v>0.5</v>
      </c>
    </row>
    <row r="144" spans="1:4" x14ac:dyDescent="0.2">
      <c r="A144" s="1">
        <v>45078</v>
      </c>
      <c r="B144" s="2">
        <v>5.69</v>
      </c>
      <c r="C144" s="2">
        <v>5.19</v>
      </c>
      <c r="D144" s="2">
        <f t="shared" si="2"/>
        <v>0.5</v>
      </c>
    </row>
    <row r="145" spans="1:4" x14ac:dyDescent="0.2">
      <c r="A145" s="1">
        <v>45079</v>
      </c>
      <c r="B145" s="2">
        <v>5.77</v>
      </c>
      <c r="C145" s="2">
        <v>5.27</v>
      </c>
      <c r="D145" s="2">
        <f t="shared" si="2"/>
        <v>0.5</v>
      </c>
    </row>
    <row r="146" spans="1:4" x14ac:dyDescent="0.2">
      <c r="A146" s="1">
        <v>45082</v>
      </c>
      <c r="B146" s="2">
        <v>5.77</v>
      </c>
      <c r="C146" s="2">
        <v>5.27</v>
      </c>
      <c r="D146" s="2">
        <f t="shared" si="2"/>
        <v>0.5</v>
      </c>
    </row>
    <row r="147" spans="1:4" x14ac:dyDescent="0.2">
      <c r="A147" s="1">
        <v>45083</v>
      </c>
      <c r="B147" s="2">
        <v>5.77</v>
      </c>
      <c r="C147" s="2">
        <v>5.27</v>
      </c>
      <c r="D147" s="2">
        <f t="shared" si="2"/>
        <v>0.5</v>
      </c>
    </row>
    <row r="148" spans="1:4" x14ac:dyDescent="0.2">
      <c r="A148" s="1">
        <v>45084</v>
      </c>
      <c r="B148" s="2">
        <v>5.84</v>
      </c>
      <c r="C148" s="2">
        <v>5.35</v>
      </c>
      <c r="D148" s="2">
        <f t="shared" si="2"/>
        <v>0.49000000000000021</v>
      </c>
    </row>
    <row r="149" spans="1:4" x14ac:dyDescent="0.2">
      <c r="A149" s="1">
        <v>45085</v>
      </c>
      <c r="B149" s="2">
        <v>5.78</v>
      </c>
      <c r="C149" s="2">
        <v>5.29</v>
      </c>
      <c r="D149" s="2">
        <f t="shared" si="2"/>
        <v>0.49000000000000021</v>
      </c>
    </row>
    <row r="150" spans="1:4" x14ac:dyDescent="0.2">
      <c r="A150" s="1">
        <v>45086</v>
      </c>
      <c r="B150" s="2">
        <v>5.83</v>
      </c>
      <c r="C150" s="2">
        <v>5.35</v>
      </c>
      <c r="D150" s="2">
        <f t="shared" si="2"/>
        <v>0.48000000000000043</v>
      </c>
    </row>
    <row r="151" spans="1:4" x14ac:dyDescent="0.2">
      <c r="A151" s="1">
        <v>45089</v>
      </c>
      <c r="B151" s="2">
        <v>5.81</v>
      </c>
      <c r="C151" s="2">
        <v>5.33</v>
      </c>
      <c r="D151" s="2">
        <f t="shared" si="2"/>
        <v>0.47999999999999954</v>
      </c>
    </row>
    <row r="152" spans="1:4" x14ac:dyDescent="0.2">
      <c r="A152" s="1">
        <v>45090</v>
      </c>
      <c r="B152" s="2">
        <v>5.88</v>
      </c>
      <c r="C152" s="2">
        <v>5.4</v>
      </c>
      <c r="D152" s="2">
        <f t="shared" si="2"/>
        <v>0.47999999999999954</v>
      </c>
    </row>
    <row r="153" spans="1:4" x14ac:dyDescent="0.2">
      <c r="A153" s="1">
        <v>45091</v>
      </c>
      <c r="B153" s="2">
        <v>5.86</v>
      </c>
      <c r="C153" s="2">
        <v>5.39</v>
      </c>
      <c r="D153" s="2">
        <f>B153-C153</f>
        <v>0.47000000000000064</v>
      </c>
    </row>
    <row r="154" spans="1:4" x14ac:dyDescent="0.2">
      <c r="A154" s="1">
        <v>45092</v>
      </c>
      <c r="B154" s="2">
        <v>5.77</v>
      </c>
      <c r="C154" s="2">
        <v>5.31</v>
      </c>
      <c r="D154" s="2">
        <f t="shared" si="2"/>
        <v>0.45999999999999996</v>
      </c>
    </row>
    <row r="155" spans="1:4" x14ac:dyDescent="0.2">
      <c r="A155" s="1">
        <v>45093</v>
      </c>
      <c r="B155" s="2">
        <v>5.8</v>
      </c>
      <c r="C155" s="2">
        <v>5.34</v>
      </c>
      <c r="D155" s="2">
        <f t="shared" si="2"/>
        <v>0.45999999999999996</v>
      </c>
    </row>
    <row r="156" spans="1:4" x14ac:dyDescent="0.2">
      <c r="A156" s="1">
        <v>45096</v>
      </c>
      <c r="B156" s="2">
        <v>5.8</v>
      </c>
      <c r="C156" s="2">
        <v>5.34</v>
      </c>
      <c r="D156" s="2">
        <f t="shared" si="2"/>
        <v>0.45999999999999996</v>
      </c>
    </row>
    <row r="157" spans="1:4" x14ac:dyDescent="0.2">
      <c r="A157" s="1">
        <v>45097</v>
      </c>
      <c r="B157" s="2">
        <v>5.76</v>
      </c>
      <c r="C157" s="2">
        <v>5.3</v>
      </c>
      <c r="D157" s="2">
        <f t="shared" si="2"/>
        <v>0.45999999999999996</v>
      </c>
    </row>
    <row r="158" spans="1:4" x14ac:dyDescent="0.2">
      <c r="A158" s="1">
        <v>45098</v>
      </c>
      <c r="B158" s="2">
        <v>5.76</v>
      </c>
      <c r="C158" s="2">
        <v>5.3</v>
      </c>
      <c r="D158" s="2">
        <f t="shared" si="2"/>
        <v>0.45999999999999996</v>
      </c>
    </row>
    <row r="159" spans="1:4" x14ac:dyDescent="0.2">
      <c r="A159" s="1">
        <v>45099</v>
      </c>
      <c r="B159" s="2">
        <v>5.82</v>
      </c>
      <c r="C159" s="2">
        <v>5.37</v>
      </c>
      <c r="D159" s="2">
        <f t="shared" si="2"/>
        <v>0.45000000000000018</v>
      </c>
    </row>
    <row r="160" spans="1:4" x14ac:dyDescent="0.2">
      <c r="A160" s="1">
        <v>45100</v>
      </c>
      <c r="B160" s="2">
        <v>5.79</v>
      </c>
      <c r="C160" s="2">
        <v>5.33</v>
      </c>
      <c r="D160" s="2">
        <f t="shared" si="2"/>
        <v>0.45999999999999996</v>
      </c>
    </row>
    <row r="161" spans="1:4" x14ac:dyDescent="0.2">
      <c r="A161" s="1">
        <v>45103</v>
      </c>
      <c r="B161" s="2">
        <v>5.76</v>
      </c>
      <c r="C161" s="2">
        <v>5.31</v>
      </c>
      <c r="D161" s="2">
        <f t="shared" si="2"/>
        <v>0.45000000000000018</v>
      </c>
    </row>
    <row r="162" spans="1:4" x14ac:dyDescent="0.2">
      <c r="A162" s="1">
        <v>45104</v>
      </c>
      <c r="B162" s="2">
        <v>5.81</v>
      </c>
      <c r="C162" s="2">
        <v>5.35</v>
      </c>
      <c r="D162" s="2">
        <f t="shared" si="2"/>
        <v>0.45999999999999996</v>
      </c>
    </row>
    <row r="163" spans="1:4" x14ac:dyDescent="0.2">
      <c r="A163" s="1">
        <v>45105</v>
      </c>
      <c r="B163" s="2">
        <v>5.76</v>
      </c>
      <c r="C163" s="2">
        <v>5.3</v>
      </c>
      <c r="D163" s="2">
        <f t="shared" si="2"/>
        <v>0.45999999999999996</v>
      </c>
    </row>
    <row r="164" spans="1:4" x14ac:dyDescent="0.2">
      <c r="A164" s="1">
        <v>45106</v>
      </c>
      <c r="B164" s="2">
        <v>5.86</v>
      </c>
      <c r="C164" s="2">
        <v>5.41</v>
      </c>
      <c r="D164" s="2">
        <f t="shared" si="2"/>
        <v>0.45000000000000018</v>
      </c>
    </row>
    <row r="165" spans="1:4" x14ac:dyDescent="0.2">
      <c r="A165" s="1">
        <v>45107</v>
      </c>
      <c r="B165" s="2">
        <v>5.83</v>
      </c>
      <c r="C165" s="2">
        <v>5.39</v>
      </c>
      <c r="D165" s="2">
        <f t="shared" si="2"/>
        <v>0.44000000000000039</v>
      </c>
    </row>
    <row r="166" spans="1:4" x14ac:dyDescent="0.2">
      <c r="A166" s="1">
        <v>45110</v>
      </c>
      <c r="B166" s="2">
        <v>5.87</v>
      </c>
      <c r="C166" s="2">
        <v>5.42</v>
      </c>
      <c r="D166" s="2">
        <f t="shared" si="2"/>
        <v>0.45000000000000018</v>
      </c>
    </row>
    <row r="167" spans="1:4" x14ac:dyDescent="0.2">
      <c r="A167" s="1">
        <v>45111</v>
      </c>
      <c r="B167" s="2">
        <v>5.87</v>
      </c>
      <c r="C167" s="2">
        <v>5.43</v>
      </c>
      <c r="D167" s="2">
        <f t="shared" si="2"/>
        <v>0.44000000000000039</v>
      </c>
    </row>
    <row r="168" spans="1:4" x14ac:dyDescent="0.2">
      <c r="A168" s="1">
        <v>45112</v>
      </c>
      <c r="B168" s="2">
        <v>5.9</v>
      </c>
      <c r="C168" s="2">
        <v>5.46</v>
      </c>
      <c r="D168" s="2">
        <f t="shared" si="2"/>
        <v>0.44000000000000039</v>
      </c>
    </row>
    <row r="169" spans="1:4" x14ac:dyDescent="0.2">
      <c r="A169" s="1">
        <v>45113</v>
      </c>
      <c r="B169" s="2">
        <v>6.01</v>
      </c>
      <c r="C169" s="2">
        <v>5.57</v>
      </c>
      <c r="D169" s="2">
        <f t="shared" si="2"/>
        <v>0.4399999999999995</v>
      </c>
    </row>
    <row r="170" spans="1:4" x14ac:dyDescent="0.2">
      <c r="A170" s="1">
        <v>45114</v>
      </c>
      <c r="B170" s="2">
        <v>6</v>
      </c>
      <c r="C170" s="2">
        <v>5.56</v>
      </c>
      <c r="D170" s="2">
        <f t="shared" si="2"/>
        <v>0.44000000000000039</v>
      </c>
    </row>
    <row r="171" spans="1:4" x14ac:dyDescent="0.2">
      <c r="A171" s="1">
        <v>45117</v>
      </c>
      <c r="B171" s="2">
        <v>5.95</v>
      </c>
      <c r="C171" s="2">
        <v>5.51</v>
      </c>
      <c r="D171" s="2">
        <f t="shared" si="2"/>
        <v>0.44000000000000039</v>
      </c>
    </row>
    <row r="172" spans="1:4" x14ac:dyDescent="0.2">
      <c r="A172" s="1">
        <v>45118</v>
      </c>
      <c r="B172" s="2">
        <v>5.92</v>
      </c>
      <c r="C172" s="2">
        <v>5.49</v>
      </c>
      <c r="D172" s="2">
        <f t="shared" si="2"/>
        <v>0.42999999999999972</v>
      </c>
    </row>
    <row r="173" spans="1:4" x14ac:dyDescent="0.2">
      <c r="A173" s="1">
        <v>45119</v>
      </c>
      <c r="B173" s="2">
        <v>5.78</v>
      </c>
      <c r="C173" s="2">
        <v>5.36</v>
      </c>
      <c r="D173" s="2">
        <f t="shared" si="2"/>
        <v>0.41999999999999993</v>
      </c>
    </row>
    <row r="174" spans="1:4" x14ac:dyDescent="0.2">
      <c r="A174" s="1">
        <v>45120</v>
      </c>
      <c r="B174" s="2">
        <v>5.67</v>
      </c>
      <c r="C174" s="2">
        <v>5.25</v>
      </c>
      <c r="D174" s="2">
        <f t="shared" si="2"/>
        <v>0.41999999999999993</v>
      </c>
    </row>
    <row r="175" spans="1:4" x14ac:dyDescent="0.2">
      <c r="A175" s="1">
        <v>45121</v>
      </c>
      <c r="B175" s="2">
        <v>5.74</v>
      </c>
      <c r="C175" s="2">
        <v>5.33</v>
      </c>
      <c r="D175" s="2">
        <f t="shared" si="2"/>
        <v>0.41000000000000014</v>
      </c>
    </row>
    <row r="176" spans="1:4" x14ac:dyDescent="0.2">
      <c r="A176" s="1">
        <v>45124</v>
      </c>
      <c r="B176" s="2">
        <v>5.74</v>
      </c>
      <c r="C176" s="2">
        <v>5.33</v>
      </c>
      <c r="D176" s="2">
        <f t="shared" si="2"/>
        <v>0.41000000000000014</v>
      </c>
    </row>
    <row r="177" spans="1:4" x14ac:dyDescent="0.2">
      <c r="A177" s="1">
        <v>45125</v>
      </c>
      <c r="B177" s="2">
        <v>5.73</v>
      </c>
      <c r="C177" s="2">
        <v>5.32</v>
      </c>
      <c r="D177" s="2">
        <f t="shared" si="2"/>
        <v>0.41000000000000014</v>
      </c>
    </row>
    <row r="178" spans="1:4" x14ac:dyDescent="0.2">
      <c r="A178" s="1">
        <v>45126</v>
      </c>
      <c r="B178" s="2">
        <v>5.68</v>
      </c>
      <c r="C178" s="2">
        <v>5.27</v>
      </c>
      <c r="D178" s="2">
        <f t="shared" si="2"/>
        <v>0.41000000000000014</v>
      </c>
    </row>
    <row r="179" spans="1:4" x14ac:dyDescent="0.2">
      <c r="A179" s="1">
        <v>45127</v>
      </c>
      <c r="B179" s="2">
        <v>5.77</v>
      </c>
      <c r="C179" s="2">
        <v>5.36</v>
      </c>
      <c r="D179" s="2">
        <f t="shared" si="2"/>
        <v>0.40999999999999925</v>
      </c>
    </row>
    <row r="180" spans="1:4" x14ac:dyDescent="0.2">
      <c r="A180" s="1">
        <v>45128</v>
      </c>
      <c r="B180" s="2">
        <v>5.76</v>
      </c>
      <c r="C180" s="2">
        <v>5.35</v>
      </c>
      <c r="D180" s="2">
        <f t="shared" si="2"/>
        <v>0.41000000000000014</v>
      </c>
    </row>
    <row r="181" spans="1:4" x14ac:dyDescent="0.2">
      <c r="A181" s="1">
        <v>45131</v>
      </c>
      <c r="B181" s="2">
        <v>5.78</v>
      </c>
      <c r="C181" s="2">
        <v>5.37</v>
      </c>
      <c r="D181" s="2">
        <f t="shared" si="2"/>
        <v>0.41000000000000014</v>
      </c>
    </row>
    <row r="182" spans="1:4" x14ac:dyDescent="0.2">
      <c r="A182" s="1">
        <v>45132</v>
      </c>
      <c r="B182" s="2">
        <v>5.79</v>
      </c>
      <c r="C182" s="2">
        <v>5.38</v>
      </c>
      <c r="D182" s="2">
        <f t="shared" si="2"/>
        <v>0.41000000000000014</v>
      </c>
    </row>
    <row r="183" spans="1:4" x14ac:dyDescent="0.2">
      <c r="A183" s="1">
        <v>45133</v>
      </c>
      <c r="B183" s="2">
        <v>5.75</v>
      </c>
      <c r="C183" s="2">
        <v>5.33</v>
      </c>
      <c r="D183" s="2">
        <f t="shared" si="2"/>
        <v>0.41999999999999993</v>
      </c>
    </row>
    <row r="184" spans="1:4" x14ac:dyDescent="0.2">
      <c r="A184" s="1">
        <v>45134</v>
      </c>
      <c r="B184" s="2">
        <v>5.84</v>
      </c>
      <c r="C184" s="2">
        <v>5.42</v>
      </c>
      <c r="D184" s="2">
        <f t="shared" si="2"/>
        <v>0.41999999999999993</v>
      </c>
    </row>
    <row r="185" spans="1:4" x14ac:dyDescent="0.2">
      <c r="A185" s="1">
        <v>45135</v>
      </c>
      <c r="B185" s="2">
        <v>5.79</v>
      </c>
      <c r="C185" s="2">
        <v>5.38</v>
      </c>
      <c r="D185" s="2">
        <f t="shared" si="2"/>
        <v>0.41000000000000014</v>
      </c>
    </row>
    <row r="186" spans="1:4" x14ac:dyDescent="0.2">
      <c r="A186" s="1">
        <v>45138</v>
      </c>
      <c r="B186" s="2">
        <v>5.77</v>
      </c>
      <c r="C186" s="2">
        <v>5.36</v>
      </c>
      <c r="D186" s="2">
        <f t="shared" si="2"/>
        <v>0.40999999999999925</v>
      </c>
    </row>
    <row r="187" spans="1:4" x14ac:dyDescent="0.2">
      <c r="A187" s="1">
        <v>45139</v>
      </c>
      <c r="B187" s="2">
        <v>5.84</v>
      </c>
      <c r="C187" s="2">
        <v>5.44</v>
      </c>
      <c r="D187" s="2">
        <f t="shared" si="2"/>
        <v>0.39999999999999947</v>
      </c>
    </row>
    <row r="188" spans="1:4" x14ac:dyDescent="0.2">
      <c r="A188" s="1">
        <v>45140</v>
      </c>
      <c r="B188" s="2">
        <v>5.89</v>
      </c>
      <c r="C188" s="2">
        <v>5.48</v>
      </c>
      <c r="D188" s="2">
        <f t="shared" si="2"/>
        <v>0.40999999999999925</v>
      </c>
    </row>
    <row r="189" spans="1:4" x14ac:dyDescent="0.2">
      <c r="A189" s="1">
        <v>45141</v>
      </c>
      <c r="B189" s="2">
        <v>5.98</v>
      </c>
      <c r="C189" s="2">
        <v>5.56</v>
      </c>
      <c r="D189" s="2">
        <f t="shared" si="2"/>
        <v>0.42000000000000082</v>
      </c>
    </row>
    <row r="190" spans="1:4" x14ac:dyDescent="0.2">
      <c r="A190" s="1">
        <v>45142</v>
      </c>
      <c r="B190" s="2">
        <v>5.86</v>
      </c>
      <c r="C190" s="2">
        <v>5.44</v>
      </c>
      <c r="D190" s="2">
        <f t="shared" si="2"/>
        <v>0.41999999999999993</v>
      </c>
    </row>
    <row r="191" spans="1:4" x14ac:dyDescent="0.2">
      <c r="A191" s="1">
        <v>45145</v>
      </c>
      <c r="B191" s="2">
        <v>5.88</v>
      </c>
      <c r="C191" s="2">
        <v>5.46</v>
      </c>
      <c r="D191" s="2">
        <f t="shared" si="2"/>
        <v>0.41999999999999993</v>
      </c>
    </row>
    <row r="192" spans="1:4" x14ac:dyDescent="0.2">
      <c r="A192" s="1">
        <v>45146</v>
      </c>
      <c r="B192" s="2">
        <v>5.84</v>
      </c>
      <c r="C192" s="2">
        <v>5.42</v>
      </c>
      <c r="D192" s="2">
        <f t="shared" si="2"/>
        <v>0.41999999999999993</v>
      </c>
    </row>
    <row r="193" spans="1:4" x14ac:dyDescent="0.2">
      <c r="A193" s="1">
        <v>45147</v>
      </c>
      <c r="B193" s="2">
        <v>5.84</v>
      </c>
      <c r="C193" s="2">
        <v>5.43</v>
      </c>
      <c r="D193" s="2">
        <f t="shared" si="2"/>
        <v>0.41000000000000014</v>
      </c>
    </row>
    <row r="194" spans="1:4" x14ac:dyDescent="0.2">
      <c r="A194" s="1">
        <v>45148</v>
      </c>
      <c r="B194" s="2">
        <v>5.92</v>
      </c>
      <c r="C194" s="2">
        <v>5.51</v>
      </c>
      <c r="D194" s="2">
        <f t="shared" si="2"/>
        <v>0.41000000000000014</v>
      </c>
    </row>
    <row r="195" spans="1:4" x14ac:dyDescent="0.2">
      <c r="A195" s="1">
        <v>45149</v>
      </c>
      <c r="B195" s="2">
        <v>5.98</v>
      </c>
      <c r="C195" s="2">
        <v>5.56</v>
      </c>
      <c r="D195" s="2">
        <f t="shared" si="2"/>
        <v>0.42000000000000082</v>
      </c>
    </row>
    <row r="196" spans="1:4" x14ac:dyDescent="0.2">
      <c r="A196" s="1">
        <v>45152</v>
      </c>
      <c r="B196" s="2">
        <v>6.01</v>
      </c>
      <c r="C196" s="2">
        <v>5.59</v>
      </c>
      <c r="D196" s="2">
        <f t="shared" si="2"/>
        <v>0.41999999999999993</v>
      </c>
    </row>
    <row r="197" spans="1:4" x14ac:dyDescent="0.2">
      <c r="A197" s="1">
        <v>45153</v>
      </c>
      <c r="B197" s="2">
        <v>6.04</v>
      </c>
      <c r="C197" s="2">
        <v>5.62</v>
      </c>
      <c r="D197" s="2">
        <f t="shared" si="2"/>
        <v>0.41999999999999993</v>
      </c>
    </row>
    <row r="198" spans="1:4" x14ac:dyDescent="0.2">
      <c r="A198" s="1">
        <v>45154</v>
      </c>
      <c r="B198" s="2">
        <v>6.09</v>
      </c>
      <c r="C198" s="2">
        <v>5.67</v>
      </c>
      <c r="D198" s="2">
        <f t="shared" si="2"/>
        <v>0.41999999999999993</v>
      </c>
    </row>
    <row r="199" spans="1:4" x14ac:dyDescent="0.2">
      <c r="A199" s="1">
        <v>45155</v>
      </c>
      <c r="B199" s="2">
        <v>6.11</v>
      </c>
      <c r="C199" s="2">
        <v>5.68</v>
      </c>
      <c r="D199" s="2">
        <f t="shared" si="2"/>
        <v>0.4300000000000006</v>
      </c>
    </row>
    <row r="200" spans="1:4" x14ac:dyDescent="0.2">
      <c r="A200" s="1">
        <v>45156</v>
      </c>
      <c r="B200" s="2">
        <v>6.09</v>
      </c>
      <c r="C200" s="2">
        <v>5.66</v>
      </c>
      <c r="D200" s="2">
        <f t="shared" si="2"/>
        <v>0.42999999999999972</v>
      </c>
    </row>
    <row r="201" spans="1:4" x14ac:dyDescent="0.2">
      <c r="A201" s="1">
        <v>45159</v>
      </c>
      <c r="B201" s="2">
        <v>6.17</v>
      </c>
      <c r="C201" s="2">
        <v>5.74</v>
      </c>
      <c r="D201" s="2">
        <f t="shared" si="2"/>
        <v>0.42999999999999972</v>
      </c>
    </row>
    <row r="202" spans="1:4" x14ac:dyDescent="0.2">
      <c r="A202" s="1">
        <v>45160</v>
      </c>
      <c r="B202" s="2">
        <v>6.16</v>
      </c>
      <c r="C202" s="2">
        <v>5.73</v>
      </c>
      <c r="D202" s="2">
        <f t="shared" ref="D202:D265" si="3">B202-C202</f>
        <v>0.42999999999999972</v>
      </c>
    </row>
    <row r="203" spans="1:4" x14ac:dyDescent="0.2">
      <c r="A203" s="1">
        <v>45161</v>
      </c>
      <c r="B203" s="2">
        <v>6.03</v>
      </c>
      <c r="C203" s="2">
        <v>5.61</v>
      </c>
      <c r="D203" s="2">
        <f t="shared" si="3"/>
        <v>0.41999999999999993</v>
      </c>
    </row>
    <row r="204" spans="1:4" x14ac:dyDescent="0.2">
      <c r="A204" s="1">
        <v>45162</v>
      </c>
      <c r="B204" s="2">
        <v>6.06</v>
      </c>
      <c r="C204" s="2">
        <v>5.63</v>
      </c>
      <c r="D204" s="2">
        <f t="shared" si="3"/>
        <v>0.42999999999999972</v>
      </c>
    </row>
    <row r="205" spans="1:4" x14ac:dyDescent="0.2">
      <c r="A205" s="1">
        <v>45163</v>
      </c>
      <c r="B205" s="2">
        <v>6.07</v>
      </c>
      <c r="C205" s="2">
        <v>5.65</v>
      </c>
      <c r="D205" s="2">
        <f t="shared" si="3"/>
        <v>0.41999999999999993</v>
      </c>
    </row>
    <row r="206" spans="1:4" x14ac:dyDescent="0.2">
      <c r="A206" s="1">
        <v>45166</v>
      </c>
      <c r="B206" s="2">
        <v>6.04</v>
      </c>
      <c r="C206" s="2">
        <v>5.62</v>
      </c>
      <c r="D206" s="2">
        <f t="shared" si="3"/>
        <v>0.41999999999999993</v>
      </c>
    </row>
    <row r="207" spans="1:4" x14ac:dyDescent="0.2">
      <c r="A207" s="1">
        <v>45167</v>
      </c>
      <c r="B207" s="2">
        <v>5.94</v>
      </c>
      <c r="C207" s="2">
        <v>5.53</v>
      </c>
      <c r="D207" s="2">
        <f t="shared" si="3"/>
        <v>0.41000000000000014</v>
      </c>
    </row>
    <row r="208" spans="1:4" x14ac:dyDescent="0.2">
      <c r="A208" s="1">
        <v>45168</v>
      </c>
      <c r="B208" s="2">
        <v>5.94</v>
      </c>
      <c r="C208" s="2">
        <v>5.53</v>
      </c>
      <c r="D208" s="2">
        <f t="shared" si="3"/>
        <v>0.41000000000000014</v>
      </c>
    </row>
    <row r="209" spans="1:4" x14ac:dyDescent="0.2">
      <c r="A209" s="1">
        <v>45169</v>
      </c>
      <c r="B209" s="2">
        <v>5.92</v>
      </c>
      <c r="C209" s="2">
        <v>5.5</v>
      </c>
      <c r="D209" s="2">
        <f t="shared" si="3"/>
        <v>0.41999999999999993</v>
      </c>
    </row>
    <row r="210" spans="1:4" x14ac:dyDescent="0.2">
      <c r="A210" s="1">
        <v>45170</v>
      </c>
      <c r="B210" s="2">
        <v>5.99</v>
      </c>
      <c r="C210" s="2">
        <v>5.57</v>
      </c>
      <c r="D210" s="2">
        <f t="shared" si="3"/>
        <v>0.41999999999999993</v>
      </c>
    </row>
    <row r="211" spans="1:4" x14ac:dyDescent="0.2">
      <c r="A211" s="1">
        <v>45173</v>
      </c>
      <c r="B211" s="2">
        <v>5.99</v>
      </c>
      <c r="C211" s="2">
        <v>5.57</v>
      </c>
      <c r="D211" s="2">
        <f t="shared" si="3"/>
        <v>0.41999999999999993</v>
      </c>
    </row>
    <row r="212" spans="1:4" x14ac:dyDescent="0.2">
      <c r="A212" s="1">
        <v>45174</v>
      </c>
      <c r="B212" s="2">
        <v>6.07</v>
      </c>
      <c r="C212" s="2">
        <v>5.65</v>
      </c>
      <c r="D212" s="2">
        <f t="shared" si="3"/>
        <v>0.41999999999999993</v>
      </c>
    </row>
    <row r="213" spans="1:4" x14ac:dyDescent="0.2">
      <c r="A213" s="1">
        <v>45175</v>
      </c>
      <c r="B213" s="2">
        <v>6.11</v>
      </c>
      <c r="C213" s="2">
        <v>5.7</v>
      </c>
      <c r="D213" s="2">
        <f t="shared" si="3"/>
        <v>0.41000000000000014</v>
      </c>
    </row>
    <row r="214" spans="1:4" x14ac:dyDescent="0.2">
      <c r="A214" s="1">
        <v>45176</v>
      </c>
      <c r="B214" s="2">
        <v>6.07</v>
      </c>
      <c r="C214" s="2">
        <v>5.65</v>
      </c>
      <c r="D214" s="2">
        <f t="shared" si="3"/>
        <v>0.41999999999999993</v>
      </c>
    </row>
    <row r="215" spans="1:4" x14ac:dyDescent="0.2">
      <c r="A215" s="1">
        <v>45177</v>
      </c>
      <c r="B215" s="2">
        <v>6.06</v>
      </c>
      <c r="C215" s="2">
        <v>5.64</v>
      </c>
      <c r="D215" s="2">
        <f t="shared" si="3"/>
        <v>0.41999999999999993</v>
      </c>
    </row>
    <row r="216" spans="1:4" x14ac:dyDescent="0.2">
      <c r="A216" s="1">
        <v>45180</v>
      </c>
      <c r="B216" s="2">
        <v>6.08</v>
      </c>
      <c r="C216" s="2">
        <v>5.66</v>
      </c>
      <c r="D216" s="2">
        <f t="shared" si="3"/>
        <v>0.41999999999999993</v>
      </c>
    </row>
    <row r="217" spans="1:4" x14ac:dyDescent="0.2">
      <c r="A217" s="1">
        <v>45181</v>
      </c>
      <c r="B217" s="2">
        <v>6.08</v>
      </c>
      <c r="C217" s="2">
        <v>5.66</v>
      </c>
      <c r="D217" s="2">
        <f t="shared" si="3"/>
        <v>0.41999999999999993</v>
      </c>
    </row>
    <row r="218" spans="1:4" x14ac:dyDescent="0.2">
      <c r="A218" s="1">
        <v>45182</v>
      </c>
      <c r="B218" s="2">
        <v>6.07</v>
      </c>
      <c r="C218" s="2">
        <v>5.65</v>
      </c>
      <c r="D218" s="2">
        <f t="shared" si="3"/>
        <v>0.41999999999999993</v>
      </c>
    </row>
    <row r="219" spans="1:4" x14ac:dyDescent="0.2">
      <c r="A219" s="1">
        <v>45183</v>
      </c>
      <c r="B219" s="2">
        <v>6.08</v>
      </c>
      <c r="C219" s="2">
        <v>5.67</v>
      </c>
      <c r="D219" s="2">
        <f t="shared" si="3"/>
        <v>0.41000000000000014</v>
      </c>
    </row>
    <row r="220" spans="1:4" x14ac:dyDescent="0.2">
      <c r="A220" s="1">
        <v>45184</v>
      </c>
      <c r="B220" s="2">
        <v>6.11</v>
      </c>
      <c r="C220" s="2">
        <v>5.7</v>
      </c>
      <c r="D220" s="2">
        <f t="shared" si="3"/>
        <v>0.41000000000000014</v>
      </c>
    </row>
    <row r="221" spans="1:4" x14ac:dyDescent="0.2">
      <c r="A221" s="1">
        <v>45187</v>
      </c>
      <c r="B221" s="2">
        <v>6.11</v>
      </c>
      <c r="C221" s="2">
        <v>5.7</v>
      </c>
      <c r="D221" s="2">
        <f t="shared" si="3"/>
        <v>0.41000000000000014</v>
      </c>
    </row>
    <row r="222" spans="1:4" x14ac:dyDescent="0.2">
      <c r="A222" s="1">
        <v>45188</v>
      </c>
      <c r="B222" s="2">
        <v>6.14</v>
      </c>
      <c r="C222" s="2">
        <v>5.73</v>
      </c>
      <c r="D222" s="2">
        <f t="shared" si="3"/>
        <v>0.40999999999999925</v>
      </c>
    </row>
    <row r="223" spans="1:4" x14ac:dyDescent="0.2">
      <c r="A223" s="1">
        <v>45189</v>
      </c>
      <c r="B223" s="2">
        <v>6.15</v>
      </c>
      <c r="C223" s="2">
        <v>5.74</v>
      </c>
      <c r="D223" s="2">
        <f t="shared" si="3"/>
        <v>0.41000000000000014</v>
      </c>
    </row>
    <row r="224" spans="1:4" x14ac:dyDescent="0.2">
      <c r="A224" s="1">
        <v>45190</v>
      </c>
      <c r="B224" s="2">
        <v>6.23</v>
      </c>
      <c r="C224" s="2">
        <v>5.82</v>
      </c>
      <c r="D224" s="2">
        <f t="shared" si="3"/>
        <v>0.41000000000000014</v>
      </c>
    </row>
    <row r="225" spans="1:4" x14ac:dyDescent="0.2">
      <c r="A225" s="1">
        <v>45191</v>
      </c>
      <c r="B225" s="2">
        <v>6.17</v>
      </c>
      <c r="C225" s="2">
        <v>5.77</v>
      </c>
      <c r="D225" s="2">
        <f t="shared" si="3"/>
        <v>0.40000000000000036</v>
      </c>
    </row>
    <row r="226" spans="1:4" x14ac:dyDescent="0.2">
      <c r="A226" s="1">
        <v>45194</v>
      </c>
      <c r="B226" s="2">
        <v>6.25</v>
      </c>
      <c r="C226" s="2">
        <v>5.84</v>
      </c>
      <c r="D226" s="2">
        <f t="shared" si="3"/>
        <v>0.41000000000000014</v>
      </c>
    </row>
    <row r="227" spans="1:4" x14ac:dyDescent="0.2">
      <c r="A227" s="1">
        <v>45195</v>
      </c>
      <c r="B227" s="2">
        <v>6.26</v>
      </c>
      <c r="C227" s="2">
        <v>5.86</v>
      </c>
      <c r="D227" s="2">
        <f t="shared" si="3"/>
        <v>0.39999999999999947</v>
      </c>
    </row>
    <row r="228" spans="1:4" x14ac:dyDescent="0.2">
      <c r="A228" s="1">
        <v>45196</v>
      </c>
      <c r="B228" s="2">
        <v>6.33</v>
      </c>
      <c r="C228" s="2">
        <v>5.93</v>
      </c>
      <c r="D228" s="2">
        <f t="shared" si="3"/>
        <v>0.40000000000000036</v>
      </c>
    </row>
    <row r="229" spans="1:4" x14ac:dyDescent="0.2">
      <c r="A229" s="1">
        <v>45197</v>
      </c>
      <c r="B229" s="2">
        <v>6.31</v>
      </c>
      <c r="C229" s="2">
        <v>5.9</v>
      </c>
      <c r="D229" s="2">
        <f t="shared" si="3"/>
        <v>0.40999999999999925</v>
      </c>
    </row>
    <row r="230" spans="1:4" x14ac:dyDescent="0.2">
      <c r="A230" s="1">
        <v>45198</v>
      </c>
      <c r="B230" s="2">
        <v>6.3</v>
      </c>
      <c r="C230" s="2">
        <v>5.9</v>
      </c>
      <c r="D230" s="2">
        <f t="shared" si="3"/>
        <v>0.39999999999999947</v>
      </c>
    </row>
    <row r="231" spans="1:4" x14ac:dyDescent="0.2">
      <c r="A231" s="1">
        <v>45199</v>
      </c>
      <c r="B231" s="2">
        <v>6.33</v>
      </c>
      <c r="C231" s="2">
        <v>5.92</v>
      </c>
      <c r="D231" s="2">
        <f t="shared" si="3"/>
        <v>0.41000000000000014</v>
      </c>
    </row>
    <row r="232" spans="1:4" x14ac:dyDescent="0.2">
      <c r="A232" s="1">
        <v>45201</v>
      </c>
      <c r="B232" s="2">
        <v>6.44</v>
      </c>
      <c r="C232" s="2">
        <v>6.02</v>
      </c>
      <c r="D232" s="2">
        <f t="shared" si="3"/>
        <v>0.42000000000000082</v>
      </c>
    </row>
    <row r="233" spans="1:4" x14ac:dyDescent="0.2">
      <c r="A233" s="1">
        <v>45202</v>
      </c>
      <c r="B233" s="2">
        <v>6.57</v>
      </c>
      <c r="C233" s="2">
        <v>6.14</v>
      </c>
      <c r="D233" s="2">
        <f t="shared" si="3"/>
        <v>0.4300000000000006</v>
      </c>
    </row>
    <row r="234" spans="1:4" x14ac:dyDescent="0.2">
      <c r="A234" s="1">
        <v>45203</v>
      </c>
      <c r="B234" s="2">
        <v>6.49</v>
      </c>
      <c r="C234" s="2">
        <v>6.06</v>
      </c>
      <c r="D234" s="2">
        <f t="shared" si="3"/>
        <v>0.4300000000000006</v>
      </c>
    </row>
    <row r="235" spans="1:4" x14ac:dyDescent="0.2">
      <c r="A235" s="1">
        <v>45204</v>
      </c>
      <c r="B235" s="2">
        <v>6.48</v>
      </c>
      <c r="C235" s="2">
        <v>6.05</v>
      </c>
      <c r="D235" s="2">
        <f t="shared" si="3"/>
        <v>0.4300000000000006</v>
      </c>
    </row>
    <row r="236" spans="1:4" x14ac:dyDescent="0.2">
      <c r="A236" s="1">
        <v>45205</v>
      </c>
      <c r="B236" s="2">
        <v>6.54</v>
      </c>
      <c r="C236" s="2">
        <v>6.11</v>
      </c>
      <c r="D236" s="2">
        <f t="shared" si="3"/>
        <v>0.42999999999999972</v>
      </c>
    </row>
    <row r="237" spans="1:4" x14ac:dyDescent="0.2">
      <c r="A237" s="1">
        <v>45208</v>
      </c>
      <c r="B237" s="2">
        <v>6.55</v>
      </c>
      <c r="C237" s="2">
        <v>6.11</v>
      </c>
      <c r="D237" s="2">
        <f t="shared" si="3"/>
        <v>0.4399999999999995</v>
      </c>
    </row>
    <row r="238" spans="1:4" x14ac:dyDescent="0.2">
      <c r="A238" s="1">
        <v>45209</v>
      </c>
      <c r="B238" s="2">
        <v>6.4</v>
      </c>
      <c r="C238" s="2">
        <v>5.97</v>
      </c>
      <c r="D238" s="2">
        <f t="shared" si="3"/>
        <v>0.4300000000000006</v>
      </c>
    </row>
    <row r="239" spans="1:4" x14ac:dyDescent="0.2">
      <c r="A239" s="1">
        <v>45210</v>
      </c>
      <c r="B239" s="2">
        <v>6.35</v>
      </c>
      <c r="C239" s="2">
        <v>5.92</v>
      </c>
      <c r="D239" s="2">
        <f t="shared" si="3"/>
        <v>0.42999999999999972</v>
      </c>
    </row>
    <row r="240" spans="1:4" x14ac:dyDescent="0.2">
      <c r="A240" s="1">
        <v>45211</v>
      </c>
      <c r="B240" s="2">
        <v>6.46</v>
      </c>
      <c r="C240" s="2">
        <v>6.03</v>
      </c>
      <c r="D240" s="2">
        <f t="shared" si="3"/>
        <v>0.42999999999999972</v>
      </c>
    </row>
    <row r="241" spans="1:4" x14ac:dyDescent="0.2">
      <c r="A241" s="1">
        <v>45212</v>
      </c>
      <c r="B241" s="2">
        <v>6.4</v>
      </c>
      <c r="C241" s="2">
        <v>5.97</v>
      </c>
      <c r="D241" s="2">
        <f t="shared" si="3"/>
        <v>0.4300000000000006</v>
      </c>
    </row>
    <row r="242" spans="1:4" x14ac:dyDescent="0.2">
      <c r="A242" s="1">
        <v>45215</v>
      </c>
      <c r="B242" s="2">
        <v>6.47</v>
      </c>
      <c r="C242" s="2">
        <v>6.04</v>
      </c>
      <c r="D242" s="2">
        <f t="shared" si="3"/>
        <v>0.42999999999999972</v>
      </c>
    </row>
    <row r="243" spans="1:4" x14ac:dyDescent="0.2">
      <c r="A243" s="1">
        <v>45216</v>
      </c>
      <c r="B243" s="2">
        <v>6.59</v>
      </c>
      <c r="C243" s="2">
        <v>6.16</v>
      </c>
      <c r="D243" s="2">
        <f t="shared" si="3"/>
        <v>0.42999999999999972</v>
      </c>
    </row>
    <row r="244" spans="1:4" x14ac:dyDescent="0.2">
      <c r="A244" s="1">
        <v>45217</v>
      </c>
      <c r="B244" s="2">
        <v>6.66</v>
      </c>
      <c r="C244" s="2">
        <v>6.22</v>
      </c>
      <c r="D244" s="2">
        <f t="shared" si="3"/>
        <v>0.44000000000000039</v>
      </c>
    </row>
    <row r="245" spans="1:4" x14ac:dyDescent="0.2">
      <c r="A245" s="1">
        <v>45218</v>
      </c>
      <c r="B245" s="2">
        <v>6.72</v>
      </c>
      <c r="C245" s="2">
        <v>6.27</v>
      </c>
      <c r="D245" s="2">
        <f t="shared" si="3"/>
        <v>0.45000000000000018</v>
      </c>
    </row>
    <row r="246" spans="1:4" x14ac:dyDescent="0.2">
      <c r="A246" s="1">
        <v>45219</v>
      </c>
      <c r="B246" s="2">
        <v>6.67</v>
      </c>
      <c r="C246" s="2">
        <v>6.22</v>
      </c>
      <c r="D246" s="2">
        <f t="shared" si="3"/>
        <v>0.45000000000000018</v>
      </c>
    </row>
    <row r="247" spans="1:4" x14ac:dyDescent="0.2">
      <c r="A247" s="1">
        <v>45222</v>
      </c>
      <c r="B247" s="2">
        <v>6.61</v>
      </c>
      <c r="C247" s="2">
        <v>6.17</v>
      </c>
      <c r="D247" s="2">
        <f t="shared" si="3"/>
        <v>0.44000000000000039</v>
      </c>
    </row>
    <row r="248" spans="1:4" x14ac:dyDescent="0.2">
      <c r="A248" s="1">
        <v>45223</v>
      </c>
      <c r="B248" s="2">
        <v>6.58</v>
      </c>
      <c r="C248" s="2">
        <v>6.13</v>
      </c>
      <c r="D248" s="2">
        <f t="shared" si="3"/>
        <v>0.45000000000000018</v>
      </c>
    </row>
    <row r="249" spans="1:4" x14ac:dyDescent="0.2">
      <c r="A249" s="1">
        <v>45224</v>
      </c>
      <c r="B249" s="2">
        <v>6.67</v>
      </c>
      <c r="C249" s="2">
        <v>6.22</v>
      </c>
      <c r="D249" s="2">
        <f t="shared" si="3"/>
        <v>0.45000000000000018</v>
      </c>
    </row>
    <row r="250" spans="1:4" x14ac:dyDescent="0.2">
      <c r="A250" s="1">
        <v>45225</v>
      </c>
      <c r="B250" s="2">
        <v>6.58</v>
      </c>
      <c r="C250" s="2">
        <v>6.13</v>
      </c>
      <c r="D250" s="2">
        <f t="shared" si="3"/>
        <v>0.45000000000000018</v>
      </c>
    </row>
    <row r="251" spans="1:4" x14ac:dyDescent="0.2">
      <c r="A251" s="1">
        <v>45226</v>
      </c>
      <c r="B251" s="2">
        <v>6.57</v>
      </c>
      <c r="C251" s="2">
        <v>6.12</v>
      </c>
      <c r="D251" s="2">
        <f t="shared" si="3"/>
        <v>0.45000000000000018</v>
      </c>
    </row>
    <row r="252" spans="1:4" x14ac:dyDescent="0.2">
      <c r="A252" s="1">
        <v>45229</v>
      </c>
      <c r="B252" s="2">
        <v>6.62</v>
      </c>
      <c r="C252" s="2">
        <v>6.16</v>
      </c>
      <c r="D252" s="2">
        <f t="shared" si="3"/>
        <v>0.45999999999999996</v>
      </c>
    </row>
    <row r="253" spans="1:4" x14ac:dyDescent="0.2">
      <c r="A253" s="1">
        <v>45230</v>
      </c>
      <c r="B253" s="2">
        <v>6.66</v>
      </c>
      <c r="C253" s="2">
        <v>6.21</v>
      </c>
      <c r="D253" s="2">
        <f t="shared" si="3"/>
        <v>0.45000000000000018</v>
      </c>
    </row>
    <row r="254" spans="1:4" x14ac:dyDescent="0.2">
      <c r="A254" s="1">
        <v>45231</v>
      </c>
      <c r="B254" s="2">
        <v>6.53</v>
      </c>
      <c r="C254" s="2">
        <v>6.08</v>
      </c>
      <c r="D254" s="2">
        <f t="shared" si="3"/>
        <v>0.45000000000000018</v>
      </c>
    </row>
    <row r="255" spans="1:4" x14ac:dyDescent="0.2">
      <c r="A255" s="1">
        <v>45232</v>
      </c>
      <c r="B255" s="2">
        <v>6.43</v>
      </c>
      <c r="C255" s="2">
        <v>6</v>
      </c>
      <c r="D255" s="2">
        <f t="shared" si="3"/>
        <v>0.42999999999999972</v>
      </c>
    </row>
    <row r="256" spans="1:4" x14ac:dyDescent="0.2">
      <c r="A256" s="1">
        <v>45233</v>
      </c>
      <c r="B256" s="2">
        <v>6.31</v>
      </c>
      <c r="C256" s="2">
        <v>5.88</v>
      </c>
      <c r="D256" s="2">
        <f t="shared" si="3"/>
        <v>0.42999999999999972</v>
      </c>
    </row>
    <row r="257" spans="1:4" x14ac:dyDescent="0.2">
      <c r="A257" s="1">
        <v>45236</v>
      </c>
      <c r="B257" s="2">
        <v>6.39</v>
      </c>
      <c r="C257" s="2">
        <v>5.95</v>
      </c>
      <c r="D257" s="2">
        <f t="shared" si="3"/>
        <v>0.4399999999999995</v>
      </c>
    </row>
    <row r="258" spans="1:4" x14ac:dyDescent="0.2">
      <c r="A258" s="1">
        <v>45237</v>
      </c>
      <c r="B258" s="2">
        <v>6.33</v>
      </c>
      <c r="C258" s="2">
        <v>5.9</v>
      </c>
      <c r="D258" s="2">
        <f t="shared" si="3"/>
        <v>0.42999999999999972</v>
      </c>
    </row>
    <row r="259" spans="1:4" x14ac:dyDescent="0.2">
      <c r="A259" s="1">
        <v>45238</v>
      </c>
      <c r="B259" s="2">
        <v>6.29</v>
      </c>
      <c r="C259" s="2">
        <v>5.86</v>
      </c>
      <c r="D259" s="2">
        <f t="shared" si="3"/>
        <v>0.42999999999999972</v>
      </c>
    </row>
    <row r="260" spans="1:4" x14ac:dyDescent="0.2">
      <c r="A260" s="1">
        <v>45239</v>
      </c>
      <c r="B260" s="2">
        <v>6.4</v>
      </c>
      <c r="C260" s="2">
        <v>5.97</v>
      </c>
      <c r="D260" s="2">
        <f t="shared" si="3"/>
        <v>0.4300000000000006</v>
      </c>
    </row>
    <row r="261" spans="1:4" x14ac:dyDescent="0.2">
      <c r="A261" s="1">
        <v>45240</v>
      </c>
      <c r="B261" s="2">
        <v>6.38</v>
      </c>
      <c r="C261" s="2">
        <v>5.96</v>
      </c>
      <c r="D261" s="2">
        <f t="shared" si="3"/>
        <v>0.41999999999999993</v>
      </c>
    </row>
    <row r="262" spans="1:4" x14ac:dyDescent="0.2">
      <c r="A262" s="1">
        <v>45243</v>
      </c>
      <c r="B262" s="2">
        <v>6.37</v>
      </c>
      <c r="C262" s="2">
        <v>5.94</v>
      </c>
      <c r="D262" s="2">
        <f t="shared" si="3"/>
        <v>0.42999999999999972</v>
      </c>
    </row>
    <row r="263" spans="1:4" x14ac:dyDescent="0.2">
      <c r="A263" s="1">
        <v>45244</v>
      </c>
      <c r="B263" s="2">
        <v>6.15</v>
      </c>
      <c r="C263" s="2">
        <v>5.73</v>
      </c>
      <c r="D263" s="2">
        <f t="shared" si="3"/>
        <v>0.41999999999999993</v>
      </c>
    </row>
    <row r="264" spans="1:4" x14ac:dyDescent="0.2">
      <c r="A264" s="1">
        <v>45245</v>
      </c>
      <c r="B264" s="2">
        <v>6.23</v>
      </c>
      <c r="C264" s="2">
        <v>5.81</v>
      </c>
      <c r="D264" s="2">
        <f t="shared" si="3"/>
        <v>0.42000000000000082</v>
      </c>
    </row>
    <row r="265" spans="1:4" x14ac:dyDescent="0.2">
      <c r="A265" s="1">
        <v>45246</v>
      </c>
      <c r="B265" s="2">
        <v>6.14</v>
      </c>
      <c r="C265" s="2">
        <v>5.73</v>
      </c>
      <c r="D265" s="2">
        <f t="shared" si="3"/>
        <v>0.40999999999999925</v>
      </c>
    </row>
    <row r="266" spans="1:4" x14ac:dyDescent="0.2">
      <c r="A266" s="1">
        <v>45247</v>
      </c>
      <c r="B266" s="2">
        <v>6.13</v>
      </c>
      <c r="C266" s="2">
        <v>5.71</v>
      </c>
      <c r="D266" s="2">
        <f t="shared" ref="D266:D273" si="4">B266-C266</f>
        <v>0.41999999999999993</v>
      </c>
    </row>
    <row r="267" spans="1:4" x14ac:dyDescent="0.2">
      <c r="A267" s="1">
        <v>45250</v>
      </c>
      <c r="B267" s="2">
        <v>6.1</v>
      </c>
      <c r="C267" s="2">
        <v>5.69</v>
      </c>
      <c r="D267" s="2">
        <f t="shared" si="4"/>
        <v>0.40999999999999925</v>
      </c>
    </row>
    <row r="268" spans="1:4" x14ac:dyDescent="0.2">
      <c r="A268" s="1">
        <v>45251</v>
      </c>
      <c r="B268" s="2">
        <v>6.07</v>
      </c>
      <c r="C268" s="2">
        <v>5.67</v>
      </c>
      <c r="D268" s="2">
        <f t="shared" si="4"/>
        <v>0.40000000000000036</v>
      </c>
    </row>
    <row r="269" spans="1:4" x14ac:dyDescent="0.2">
      <c r="A269" s="1">
        <v>45252</v>
      </c>
      <c r="B269" s="2">
        <v>6.06</v>
      </c>
      <c r="C269" s="2">
        <v>5.65</v>
      </c>
      <c r="D269" s="2">
        <f t="shared" si="4"/>
        <v>0.40999999999999925</v>
      </c>
    </row>
    <row r="270" spans="1:4" x14ac:dyDescent="0.2">
      <c r="A270" s="1">
        <v>45253</v>
      </c>
      <c r="B270" s="2">
        <v>6.06</v>
      </c>
      <c r="C270" s="2">
        <v>5.65</v>
      </c>
      <c r="D270" s="2">
        <f t="shared" si="4"/>
        <v>0.40999999999999925</v>
      </c>
    </row>
    <row r="271" spans="1:4" x14ac:dyDescent="0.2">
      <c r="A271" s="1">
        <v>45254</v>
      </c>
      <c r="B271" s="2">
        <v>6.11</v>
      </c>
      <c r="C271" s="2">
        <v>5.71</v>
      </c>
      <c r="D271" s="2">
        <f t="shared" si="4"/>
        <v>0.40000000000000036</v>
      </c>
    </row>
    <row r="272" spans="1:4" x14ac:dyDescent="0.2">
      <c r="A272" s="1">
        <v>45257</v>
      </c>
      <c r="B272" s="2">
        <v>6.01</v>
      </c>
      <c r="C272" s="2">
        <v>5.62</v>
      </c>
      <c r="D272" s="2">
        <f t="shared" si="4"/>
        <v>0.38999999999999968</v>
      </c>
    </row>
    <row r="273" spans="1:4" x14ac:dyDescent="0.2">
      <c r="A273" s="1">
        <v>45258</v>
      </c>
      <c r="B273" s="2">
        <v>5.95</v>
      </c>
      <c r="C273" s="2">
        <v>5.56</v>
      </c>
      <c r="D273" s="2">
        <f t="shared" si="4"/>
        <v>0.39000000000000057</v>
      </c>
    </row>
    <row r="274" spans="1:4" x14ac:dyDescent="0.2">
      <c r="A274" s="7" t="s">
        <v>11</v>
      </c>
      <c r="B274" s="2">
        <f>AVERAGE(B12:B273)</f>
        <v>5.8322137404580117</v>
      </c>
      <c r="C274" s="2">
        <f>AVERAGE(C12:C273)</f>
        <v>5.3732442748091644</v>
      </c>
      <c r="D274" s="5">
        <f>AVERAGE(D12:D273)/100</f>
        <v>4.589694656488552E-3</v>
      </c>
    </row>
    <row r="277" spans="1:4" x14ac:dyDescent="0.2">
      <c r="A277" t="s">
        <v>15</v>
      </c>
      <c r="B277" s="9" t="s">
        <v>14</v>
      </c>
      <c r="C277" s="9" t="s">
        <v>13</v>
      </c>
    </row>
    <row r="278" spans="1:4" x14ac:dyDescent="0.2">
      <c r="B278" s="5">
        <f>B274/100</f>
        <v>5.8322137404580116E-2</v>
      </c>
      <c r="C278" s="5">
        <f>C274/100</f>
        <v>5.3732442748091643E-2</v>
      </c>
    </row>
    <row r="279" spans="1:4" x14ac:dyDescent="0.2">
      <c r="A279" s="13" t="s">
        <v>16</v>
      </c>
      <c r="B279" s="10">
        <f>B278-C278</f>
        <v>4.589694656488473E-3</v>
      </c>
    </row>
    <row r="280" spans="1:4" x14ac:dyDescent="0.2">
      <c r="A280" s="13" t="s">
        <v>17</v>
      </c>
      <c r="B280" s="4">
        <v>0.55000000000000004</v>
      </c>
      <c r="D280" s="6"/>
    </row>
  </sheetData>
  <mergeCells count="1">
    <mergeCell ref="B8:D8"/>
  </mergeCells>
  <phoneticPr fontId="0" type="noConversion"/>
  <pageMargins left="0.75" right="0.75" top="1.2916666666666667" bottom="1" header="0.5" footer="0.5"/>
  <pageSetup orientation="portrait" r:id="rId1"/>
  <headerFooter alignWithMargins="0">
    <oddHeader xml:space="preserve">&amp;RWP JRichert-2 (Table JRichert-5 and JRichert-6 Corp A vs BBB)
Table 5 Support
Page &amp;P of &amp;N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9637C-A71F-4CD8-9119-AE18143EB8E4}">
  <dimension ref="A3:F10"/>
  <sheetViews>
    <sheetView zoomScaleNormal="100" workbookViewId="0">
      <selection activeCell="B7" sqref="B7"/>
    </sheetView>
  </sheetViews>
  <sheetFormatPr defaultRowHeight="12.75" x14ac:dyDescent="0.2"/>
  <cols>
    <col min="1" max="1" width="34.85546875" bestFit="1" customWidth="1"/>
    <col min="2" max="6" width="10.140625" customWidth="1"/>
  </cols>
  <sheetData>
    <row r="3" spans="1:6" x14ac:dyDescent="0.2">
      <c r="B3" s="16">
        <v>2024</v>
      </c>
      <c r="C3" s="16">
        <v>2025</v>
      </c>
      <c r="D3" s="16">
        <v>2026</v>
      </c>
      <c r="E3" s="16">
        <v>2027</v>
      </c>
      <c r="F3" s="16">
        <v>2028</v>
      </c>
    </row>
    <row r="4" spans="1:6" x14ac:dyDescent="0.2">
      <c r="A4" s="19" t="s">
        <v>20</v>
      </c>
      <c r="B4" s="8">
        <v>1895</v>
      </c>
      <c r="C4" s="3">
        <v>2598</v>
      </c>
      <c r="D4" s="3">
        <v>2663</v>
      </c>
      <c r="E4" s="3">
        <v>2822</v>
      </c>
      <c r="F4" s="3">
        <v>2816</v>
      </c>
    </row>
    <row r="5" spans="1:6" x14ac:dyDescent="0.2">
      <c r="A5" s="7" t="s">
        <v>10</v>
      </c>
      <c r="B5" s="3">
        <f>B4</f>
        <v>1895</v>
      </c>
      <c r="C5" s="3">
        <f>B4+C4</f>
        <v>4493</v>
      </c>
      <c r="D5" s="3">
        <f>C5+D4</f>
        <v>7156</v>
      </c>
      <c r="E5" s="3">
        <f>D5+E4</f>
        <v>9978</v>
      </c>
      <c r="F5" s="3">
        <f>E5+F4</f>
        <v>12794</v>
      </c>
    </row>
    <row r="6" spans="1:6" x14ac:dyDescent="0.2">
      <c r="A6" s="13" t="s">
        <v>18</v>
      </c>
      <c r="B6" s="3">
        <f>B5*'Table 5 support'!$B$280</f>
        <v>1042.25</v>
      </c>
      <c r="C6" s="3">
        <f>C5*'Table 5 support'!$B$280</f>
        <v>2471.15</v>
      </c>
      <c r="D6" s="3">
        <f>D5*'Table 5 support'!$B$280</f>
        <v>3935.8</v>
      </c>
      <c r="E6" s="3">
        <f>E5*'Table 5 support'!$B$280</f>
        <v>5487.9000000000005</v>
      </c>
      <c r="F6" s="3">
        <f>F5*'Table 5 support'!$B$280</f>
        <v>7036.7000000000007</v>
      </c>
    </row>
    <row r="7" spans="1:6" x14ac:dyDescent="0.2">
      <c r="A7" s="17" t="s">
        <v>19</v>
      </c>
      <c r="B7" s="14">
        <f>B6*'Table 5 support'!$D$274</f>
        <v>4.7836092557251932</v>
      </c>
      <c r="C7" s="14">
        <f>C6*'Table 5 support'!$D$274</f>
        <v>11.341823950381686</v>
      </c>
      <c r="D7" s="14">
        <f>D6*'Table 5 support'!$D$274</f>
        <v>18.064120229007642</v>
      </c>
      <c r="E7" s="14">
        <f>E6*'Table 5 support'!$D$274</f>
        <v>25.187785305343528</v>
      </c>
      <c r="F7" s="15">
        <f>F6*'Table 5 support'!$D$274</f>
        <v>32.296304389312994</v>
      </c>
    </row>
    <row r="8" spans="1:6" ht="13.5" thickBot="1" x14ac:dyDescent="0.25">
      <c r="A8" s="7" t="s">
        <v>12</v>
      </c>
      <c r="B8" s="11">
        <f>SUM(B7:F7)</f>
        <v>91.673643129771037</v>
      </c>
    </row>
    <row r="10" spans="1:6" x14ac:dyDescent="0.2">
      <c r="A10" s="18" t="s">
        <v>21</v>
      </c>
    </row>
  </sheetData>
  <pageMargins left="0.7" right="0.7" top="1.0208333333333333" bottom="0.75" header="0.3" footer="0.3"/>
  <pageSetup orientation="portrait" r:id="rId1"/>
  <headerFooter>
    <oddHeader xml:space="preserve">&amp;RWP JRichert-2 (Table JRichert-5 and JRichert-6 Corp A vs BBB)
Table 6 Support
Page &amp;P of &amp;N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2E670-5FB2-4534-8DCC-51F8CE33DBA6}">
  <sheetPr>
    <tabColor theme="4" tint="0.79998168889431442"/>
  </sheetPr>
  <dimension ref="A2:J33"/>
  <sheetViews>
    <sheetView tabSelected="1" workbookViewId="0">
      <selection activeCell="B38" sqref="B38"/>
    </sheetView>
  </sheetViews>
  <sheetFormatPr defaultRowHeight="12.75" x14ac:dyDescent="0.2"/>
  <cols>
    <col min="2" max="2" width="35.7109375" customWidth="1"/>
    <col min="3" max="3" width="16.140625" customWidth="1"/>
  </cols>
  <sheetData>
    <row r="2" spans="1:10" x14ac:dyDescent="0.2">
      <c r="A2" s="30"/>
      <c r="B2" s="30"/>
      <c r="C2" s="30"/>
      <c r="D2" s="30"/>
      <c r="E2" s="30"/>
      <c r="F2" s="30"/>
      <c r="G2" s="30"/>
      <c r="H2" s="30"/>
    </row>
    <row r="3" spans="1:10" x14ac:dyDescent="0.2">
      <c r="A3" s="30"/>
      <c r="B3" s="44" t="s">
        <v>34</v>
      </c>
      <c r="C3" s="21">
        <v>2024</v>
      </c>
      <c r="D3" s="21">
        <v>2025</v>
      </c>
      <c r="E3" s="21">
        <v>2026</v>
      </c>
      <c r="F3" s="21">
        <v>2027</v>
      </c>
      <c r="G3" s="21">
        <v>2028</v>
      </c>
      <c r="H3" s="30"/>
      <c r="I3" s="22" t="s">
        <v>32</v>
      </c>
    </row>
    <row r="4" spans="1:10" x14ac:dyDescent="0.2">
      <c r="A4" s="30"/>
      <c r="B4" s="31" t="s">
        <v>20</v>
      </c>
      <c r="C4" s="27">
        <v>1895</v>
      </c>
      <c r="D4" s="26">
        <v>2598</v>
      </c>
      <c r="E4" s="26">
        <v>2663</v>
      </c>
      <c r="F4" s="26">
        <v>2822</v>
      </c>
      <c r="G4" s="26">
        <v>2816</v>
      </c>
      <c r="H4" s="30"/>
      <c r="I4" s="18" t="s">
        <v>33</v>
      </c>
    </row>
    <row r="5" spans="1:10" x14ac:dyDescent="0.2">
      <c r="A5" s="30"/>
      <c r="B5" s="25" t="s">
        <v>10</v>
      </c>
      <c r="C5" s="26">
        <f>C4</f>
        <v>1895</v>
      </c>
      <c r="D5" s="26">
        <f>C4+D4</f>
        <v>4493</v>
      </c>
      <c r="E5" s="26">
        <f>D5+E4</f>
        <v>7156</v>
      </c>
      <c r="F5" s="26">
        <f>E5+F4</f>
        <v>9978</v>
      </c>
      <c r="G5" s="26">
        <f>F5+G4</f>
        <v>12794</v>
      </c>
      <c r="H5" s="30"/>
    </row>
    <row r="6" spans="1:10" x14ac:dyDescent="0.2">
      <c r="A6" s="30"/>
      <c r="B6" s="24" t="s">
        <v>18</v>
      </c>
      <c r="C6" s="26">
        <f>C5*'Table 5 support'!$B$280</f>
        <v>1042.25</v>
      </c>
      <c r="D6" s="26">
        <f>D5*'Table 5 support'!$B$280</f>
        <v>2471.15</v>
      </c>
      <c r="E6" s="26">
        <f>E5*'Table 5 support'!$B$280</f>
        <v>3935.8</v>
      </c>
      <c r="F6" s="26">
        <f>F5*'Table 5 support'!$B$280</f>
        <v>5487.9000000000005</v>
      </c>
      <c r="G6" s="26">
        <f>G5*'Table 5 support'!$B$280</f>
        <v>7036.7000000000007</v>
      </c>
      <c r="H6" s="30"/>
    </row>
    <row r="7" spans="1:10" x14ac:dyDescent="0.2">
      <c r="A7" s="30"/>
      <c r="B7" s="32" t="s">
        <v>38</v>
      </c>
      <c r="C7" s="28">
        <f>C6*$I$7</f>
        <v>-3.1267499999999999</v>
      </c>
      <c r="D7" s="28">
        <f t="shared" ref="D7:G7" si="0">D6*$I$7</f>
        <v>-7.4134500000000001</v>
      </c>
      <c r="E7" s="28">
        <f t="shared" si="0"/>
        <v>-11.807400000000001</v>
      </c>
      <c r="F7" s="28">
        <f t="shared" si="0"/>
        <v>-16.463700000000003</v>
      </c>
      <c r="G7" s="28">
        <f t="shared" si="0"/>
        <v>-21.110100000000003</v>
      </c>
      <c r="H7" s="30"/>
      <c r="I7" s="20">
        <v>-3.0000000000000001E-3</v>
      </c>
      <c r="J7" s="18" t="s">
        <v>31</v>
      </c>
    </row>
    <row r="8" spans="1:10" ht="13.5" thickBot="1" x14ac:dyDescent="0.25">
      <c r="A8" s="30"/>
      <c r="B8" s="25" t="s">
        <v>12</v>
      </c>
      <c r="C8" s="41">
        <f>SUM(C7:G7)</f>
        <v>-59.921400000000006</v>
      </c>
      <c r="D8" s="30"/>
      <c r="E8" s="30"/>
      <c r="F8" s="30"/>
      <c r="G8" s="30"/>
      <c r="H8" s="30"/>
    </row>
    <row r="9" spans="1:10" x14ac:dyDescent="0.2">
      <c r="A9" s="30"/>
      <c r="B9" s="25"/>
      <c r="C9" s="40"/>
      <c r="D9" s="30"/>
      <c r="E9" s="30"/>
      <c r="F9" s="30"/>
      <c r="G9" s="30"/>
      <c r="H9" s="30"/>
    </row>
    <row r="10" spans="1:10" x14ac:dyDescent="0.2">
      <c r="A10" s="30"/>
      <c r="B10" s="39" t="s">
        <v>35</v>
      </c>
      <c r="C10" s="27">
        <f>C24/1000000</f>
        <v>12091.957708</v>
      </c>
      <c r="D10" s="30"/>
      <c r="E10" s="30"/>
      <c r="F10" s="30"/>
      <c r="G10" s="30"/>
      <c r="H10" s="30"/>
      <c r="I10" s="18" t="s">
        <v>42</v>
      </c>
    </row>
    <row r="11" spans="1:10" x14ac:dyDescent="0.2">
      <c r="A11" s="30"/>
      <c r="B11" s="31" t="s">
        <v>24</v>
      </c>
      <c r="C11" s="40"/>
      <c r="D11" s="38">
        <f>D4</f>
        <v>2598</v>
      </c>
      <c r="E11" s="38">
        <f t="shared" ref="E11:G11" si="1">E4</f>
        <v>2663</v>
      </c>
      <c r="F11" s="38">
        <f t="shared" si="1"/>
        <v>2822</v>
      </c>
      <c r="G11" s="38">
        <f t="shared" si="1"/>
        <v>2816</v>
      </c>
      <c r="H11" s="30"/>
    </row>
    <row r="12" spans="1:10" x14ac:dyDescent="0.2">
      <c r="A12" s="30"/>
      <c r="B12" s="31" t="s">
        <v>25</v>
      </c>
      <c r="C12" s="37">
        <f>C10+C11</f>
        <v>12091.957708</v>
      </c>
      <c r="D12" s="36">
        <f>C12+D11</f>
        <v>14689.957708</v>
      </c>
      <c r="E12" s="36">
        <f>D12+E11</f>
        <v>17352.957708000002</v>
      </c>
      <c r="F12" s="36">
        <f>E12+F11</f>
        <v>20174.957708000002</v>
      </c>
      <c r="G12" s="36">
        <f>F12+G11</f>
        <v>22990.957708000002</v>
      </c>
      <c r="H12" s="30"/>
    </row>
    <row r="13" spans="1:10" x14ac:dyDescent="0.2">
      <c r="A13" s="30"/>
      <c r="B13" s="31" t="s">
        <v>28</v>
      </c>
      <c r="C13" s="36">
        <f>C12*$C$30</f>
        <v>5441.3809686000004</v>
      </c>
      <c r="D13" s="36">
        <f t="shared" ref="D13:G13" si="2">D12*$C$30</f>
        <v>6610.4809685999999</v>
      </c>
      <c r="E13" s="36">
        <f t="shared" si="2"/>
        <v>7808.8309686000011</v>
      </c>
      <c r="F13" s="36">
        <f t="shared" si="2"/>
        <v>9078.7309686000008</v>
      </c>
      <c r="G13" s="36">
        <f t="shared" si="2"/>
        <v>10345.930968600002</v>
      </c>
      <c r="H13" s="30"/>
    </row>
    <row r="14" spans="1:10" x14ac:dyDescent="0.2">
      <c r="A14" s="30"/>
      <c r="B14" s="32" t="s">
        <v>29</v>
      </c>
      <c r="C14" s="35">
        <f>($C$29-$C$26)*C13</f>
        <v>54.413809685999979</v>
      </c>
      <c r="D14" s="35">
        <f>($C$29-$C$26)*D13</f>
        <v>66.104809685999967</v>
      </c>
      <c r="E14" s="35">
        <f>($C$29-$C$26)*E13</f>
        <v>78.088309685999974</v>
      </c>
      <c r="F14" s="35">
        <f>($C$29-$C$26)*F13</f>
        <v>90.787309685999958</v>
      </c>
      <c r="G14" s="33">
        <f>($C$29-$C$26)*G13</f>
        <v>103.45930968599997</v>
      </c>
      <c r="H14" s="30"/>
    </row>
    <row r="15" spans="1:10" ht="13.5" thickBot="1" x14ac:dyDescent="0.25">
      <c r="A15" s="30"/>
      <c r="B15" s="31" t="s">
        <v>26</v>
      </c>
      <c r="C15" s="41">
        <f>SUM(C14:G14)</f>
        <v>392.85354842999988</v>
      </c>
      <c r="D15" s="30"/>
      <c r="E15" s="30"/>
      <c r="F15" s="30"/>
      <c r="G15" s="30"/>
      <c r="H15" s="30"/>
    </row>
    <row r="16" spans="1:10" x14ac:dyDescent="0.2">
      <c r="A16" s="30"/>
      <c r="B16" s="31"/>
      <c r="C16" s="40"/>
      <c r="D16" s="30"/>
      <c r="E16" s="39"/>
      <c r="F16" s="30"/>
      <c r="G16" s="30"/>
      <c r="H16" s="30"/>
    </row>
    <row r="17" spans="1:8" ht="13.5" thickBot="1" x14ac:dyDescent="0.25">
      <c r="A17" s="30"/>
      <c r="B17" s="43" t="s">
        <v>30</v>
      </c>
      <c r="C17" s="42">
        <f>C15+C8</f>
        <v>332.93214842999987</v>
      </c>
      <c r="D17" s="30"/>
      <c r="E17" s="30"/>
      <c r="F17" s="30"/>
      <c r="G17" s="30"/>
      <c r="H17" s="30"/>
    </row>
    <row r="18" spans="1:8" ht="13.5" thickTop="1" x14ac:dyDescent="0.2">
      <c r="A18" s="30"/>
      <c r="B18" s="30"/>
      <c r="C18" s="30"/>
      <c r="D18" s="30"/>
      <c r="E18" s="30"/>
      <c r="F18" s="30"/>
      <c r="G18" s="30"/>
      <c r="H18" s="30"/>
    </row>
    <row r="19" spans="1:8" x14ac:dyDescent="0.2">
      <c r="B19" s="34" t="s">
        <v>36</v>
      </c>
    </row>
    <row r="20" spans="1:8" x14ac:dyDescent="0.2">
      <c r="B20" s="29" t="s">
        <v>37</v>
      </c>
    </row>
    <row r="21" spans="1:8" x14ac:dyDescent="0.2">
      <c r="B21" s="29"/>
    </row>
    <row r="23" spans="1:8" x14ac:dyDescent="0.2">
      <c r="B23" s="23" t="s">
        <v>27</v>
      </c>
    </row>
    <row r="24" spans="1:8" x14ac:dyDescent="0.2">
      <c r="B24" s="18" t="s">
        <v>35</v>
      </c>
      <c r="C24" s="8">
        <v>12091957708</v>
      </c>
      <c r="D24" s="18" t="s">
        <v>41</v>
      </c>
    </row>
    <row r="26" spans="1:8" x14ac:dyDescent="0.2">
      <c r="B26" s="18" t="s">
        <v>22</v>
      </c>
      <c r="C26" s="20">
        <v>9.4E-2</v>
      </c>
    </row>
    <row r="27" spans="1:8" x14ac:dyDescent="0.2">
      <c r="B27" s="18" t="s">
        <v>23</v>
      </c>
      <c r="C27" s="20">
        <v>0.42499999999999999</v>
      </c>
    </row>
    <row r="29" spans="1:8" x14ac:dyDescent="0.2">
      <c r="B29" s="18" t="s">
        <v>39</v>
      </c>
      <c r="C29" s="20">
        <v>0.104</v>
      </c>
    </row>
    <row r="30" spans="1:8" x14ac:dyDescent="0.2">
      <c r="B30" s="18" t="s">
        <v>40</v>
      </c>
      <c r="C30" s="4">
        <v>0.45</v>
      </c>
    </row>
    <row r="33" spans="5:5" x14ac:dyDescent="0.2">
      <c r="E33" s="18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869074D-8C04-4191-B5B5-7C404A3B7C2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ED8DDA-6C7B-4217-B1EF-07E180C65F36}">
  <ds:schemaRefs>
    <ds:schemaRef ds:uri="http://purl.org/dc/elements/1.1/"/>
    <ds:schemaRef ds:uri="f83f6d80-b32b-4225-9fa8-d2a9096fb9d8"/>
    <ds:schemaRef ds:uri="b7db04fa-0a16-4728-af6f-a731b02a93f0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F1217C10-D3C1-411F-AE06-FF1ACD2F95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5 support</vt:lpstr>
      <vt:lpstr>Table 6 support</vt:lpstr>
      <vt:lpstr>WP BTM-7_Figure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Jerasa, Brett A</dc:creator>
  <cp:lastModifiedBy>Breandan Mac Mathuna</cp:lastModifiedBy>
  <cp:lastPrinted>2024-02-20T16:59:28Z</cp:lastPrinted>
  <dcterms:created xsi:type="dcterms:W3CDTF">2023-11-29T19:29:46Z</dcterms:created>
  <dcterms:modified xsi:type="dcterms:W3CDTF">2024-06-18T14:41:27Z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2024-01-15T18:57:24Z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f5af341b-f122-44c2-8b2d-2f96a7c4b87b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0x010100F7A0A3677438D24B928C2D9AE45F51FC</vt:lpwstr>
  </property>
  <property fmtid="{D5CDD505-2E9C-101B-9397-08002B2CF9AE}" pid="10" name="{A44787D4-0540-4523-9961-78E4036D8C6D}">
    <vt:lpwstr>{A3075ECF-EFB5-40B5-80DF-28C37C061DE4}</vt:lpwstr>
  </property>
  <property fmtid="{D5CDD505-2E9C-101B-9397-08002B2CF9AE}" pid="11" name="MediaServiceImageTags">
    <vt:lpwstr/>
  </property>
</Properties>
</file>